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B91BD1B3-91AE-4839-9F92-4B4A0AB18605}" xr6:coauthVersionLast="45" xr6:coauthVersionMax="45" xr10:uidLastSave="{00000000-0000-0000-0000-000000000000}"/>
  <bookViews>
    <workbookView xWindow="-120" yWindow="-120" windowWidth="29040" windowHeight="17640" activeTab="3" xr2:uid="{6BB6FA7E-D803-4EFC-8D20-CB79CF66573D}"/>
  </bookViews>
  <sheets>
    <sheet name="Подушевое АПП" sheetId="1" r:id="rId1"/>
    <sheet name="Подушевое АПП (2)" sheetId="3" r:id="rId2"/>
    <sheet name="Подушевое ПП" sheetId="5" r:id="rId3"/>
    <sheet name="Подушевое ПП (2)" sheetId="6" r:id="rId4"/>
  </sheets>
  <externalReferences>
    <externalReference r:id="rId5"/>
  </externalReferences>
  <definedNames>
    <definedName name="_xlnm._FilterDatabase" localSheetId="0" hidden="1">'Подушевое АПП'!$A$9:$M$37</definedName>
    <definedName name="_xlnm._FilterDatabase" localSheetId="1" hidden="1">'Подушевое АПП (2)'!$A$9:$I$37</definedName>
    <definedName name="_xlnm._FilterDatabase" localSheetId="2" hidden="1">'Подушевое ПП'!$A$9:$O$22</definedName>
    <definedName name="_xlnm._FilterDatabase" localSheetId="3" hidden="1">'Подушевое ПП (2)'!$A$9:$U$22</definedName>
    <definedName name="V_ЧЗ_10_3" localSheetId="3">#REF!</definedName>
    <definedName name="V_ЧЗ_10_3">#REF!</definedName>
    <definedName name="V_ЧЗ_4_3" localSheetId="3">#REF!</definedName>
    <definedName name="V_ЧЗ_4_3">#REF!</definedName>
    <definedName name="V_ЧЗ_8_3" localSheetId="3">#REF!</definedName>
    <definedName name="V_ЧЗ_8_3">#REF!</definedName>
    <definedName name="V_ЧЗ_9_3" localSheetId="3">#REF!</definedName>
    <definedName name="V_ЧЗ_9_3">#REF!</definedName>
    <definedName name="Z_C581C282_CB88_4D6E_8EF4_E37BB2DF46D9_.wvu.Cols" localSheetId="0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1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3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0" hidden="1">'Подушевое АПП'!$B$1:$M$58</definedName>
    <definedName name="Z_C581C282_CB88_4D6E_8EF4_E37BB2DF46D9_.wvu.PrintArea" localSheetId="1" hidden="1">'Подушевое АПП (2)'!$B$1:$I$58</definedName>
    <definedName name="Z_C581C282_CB88_4D6E_8EF4_E37BB2DF46D9_.wvu.PrintArea" localSheetId="2" hidden="1">'Подушевое ПП'!$B$1:$M$43</definedName>
    <definedName name="Z_C581C282_CB88_4D6E_8EF4_E37BB2DF46D9_.wvu.PrintArea" localSheetId="3" hidden="1">'Подушевое ПП (2)'!$B$1:$U$43</definedName>
    <definedName name="_xlnm.Print_Titles" localSheetId="0">'Подушевое АПП'!$8:$10</definedName>
    <definedName name="_xlnm.Print_Titles" localSheetId="1">'Подушевое АПП (2)'!$8:$10</definedName>
    <definedName name="_xlnm.Print_Titles" localSheetId="2">'Подушевое ПП'!$8:$10</definedName>
    <definedName name="_xlnm.Print_Titles" localSheetId="3">'Подушевое ПП (2)'!$8:$10</definedName>
    <definedName name="_xlnm.Print_Area" localSheetId="0">'Подушевое АПП'!$A$1:$M$62</definedName>
    <definedName name="_xlnm.Print_Area" localSheetId="1">'Подушевое АПП (2)'!$A$1:$I$62</definedName>
    <definedName name="_xlnm.Print_Area" localSheetId="2">'Подушевое ПП'!$A$1:$M$47</definedName>
    <definedName name="_xlnm.Print_Area" localSheetId="3">'Подушевое ПП (2)'!$A$1:$U$47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8" i="6" l="1"/>
  <c r="R22" i="6"/>
  <c r="J22" i="6"/>
  <c r="S22" i="6"/>
  <c r="Q22" i="6"/>
  <c r="P22" i="6"/>
  <c r="T22" i="6"/>
  <c r="M22" i="6"/>
  <c r="L22" i="6"/>
  <c r="K22" i="6"/>
  <c r="I22" i="6"/>
  <c r="G22" i="6"/>
  <c r="E22" i="6"/>
  <c r="D22" i="6"/>
  <c r="I21" i="5"/>
  <c r="I20" i="5"/>
  <c r="L20" i="5" s="1"/>
  <c r="K20" i="5"/>
  <c r="J20" i="5"/>
  <c r="M20" i="5" s="1"/>
  <c r="I19" i="5"/>
  <c r="K19" i="5" s="1"/>
  <c r="L19" i="5"/>
  <c r="J19" i="5"/>
  <c r="I18" i="5"/>
  <c r="J18" i="5" s="1"/>
  <c r="F18" i="5"/>
  <c r="I17" i="5"/>
  <c r="K17" i="5"/>
  <c r="J17" i="5"/>
  <c r="I16" i="5"/>
  <c r="L16" i="5" s="1"/>
  <c r="K16" i="5"/>
  <c r="J16" i="5"/>
  <c r="I15" i="5"/>
  <c r="K15" i="5" s="1"/>
  <c r="L15" i="5"/>
  <c r="I14" i="5"/>
  <c r="J14" i="5" s="1"/>
  <c r="F14" i="5"/>
  <c r="I13" i="5"/>
  <c r="L13" i="5"/>
  <c r="K13" i="5"/>
  <c r="J13" i="5"/>
  <c r="I12" i="5"/>
  <c r="L12" i="5" s="1"/>
  <c r="I11" i="5"/>
  <c r="K11" i="5" s="1"/>
  <c r="E22" i="5"/>
  <c r="D22" i="5"/>
  <c r="H22" i="6" l="1"/>
  <c r="U14" i="6"/>
  <c r="U19" i="6"/>
  <c r="N22" i="6"/>
  <c r="U12" i="6"/>
  <c r="U16" i="6"/>
  <c r="U20" i="6"/>
  <c r="C22" i="6"/>
  <c r="O22" i="6"/>
  <c r="U11" i="6"/>
  <c r="F22" i="6"/>
  <c r="U13" i="6"/>
  <c r="U17" i="6"/>
  <c r="U15" i="6"/>
  <c r="J11" i="5"/>
  <c r="J21" i="5"/>
  <c r="J12" i="5"/>
  <c r="L14" i="5"/>
  <c r="M14" i="5" s="1"/>
  <c r="J15" i="5"/>
  <c r="M15" i="5" s="1"/>
  <c r="L17" i="5"/>
  <c r="K18" i="5"/>
  <c r="K21" i="5"/>
  <c r="M17" i="5"/>
  <c r="K14" i="5"/>
  <c r="K12" i="5"/>
  <c r="K22" i="5" s="1"/>
  <c r="M13" i="5"/>
  <c r="M16" i="5"/>
  <c r="L18" i="5"/>
  <c r="M18" i="5" s="1"/>
  <c r="M19" i="5"/>
  <c r="L21" i="5"/>
  <c r="L11" i="5"/>
  <c r="F13" i="5"/>
  <c r="F17" i="5"/>
  <c r="F21" i="5"/>
  <c r="C22" i="5"/>
  <c r="F12" i="5"/>
  <c r="F16" i="5"/>
  <c r="F20" i="5"/>
  <c r="F15" i="5"/>
  <c r="F19" i="5"/>
  <c r="F11" i="5"/>
  <c r="F22" i="5" s="1"/>
  <c r="U21" i="6" l="1"/>
  <c r="U22" i="6" s="1"/>
  <c r="L22" i="5"/>
  <c r="M12" i="5"/>
  <c r="M21" i="5"/>
  <c r="M11" i="5"/>
  <c r="J22" i="5"/>
  <c r="M22" i="5" l="1"/>
  <c r="I36" i="3" l="1"/>
  <c r="I15" i="3"/>
  <c r="I12" i="3"/>
  <c r="I36" i="1"/>
  <c r="I35" i="1"/>
  <c r="F35" i="1"/>
  <c r="I34" i="1"/>
  <c r="J34" i="1" s="1"/>
  <c r="L34" i="1"/>
  <c r="K34" i="1"/>
  <c r="I33" i="1"/>
  <c r="L33" i="1" s="1"/>
  <c r="I32" i="1"/>
  <c r="J32" i="1" s="1"/>
  <c r="I31" i="1"/>
  <c r="L31" i="1" s="1"/>
  <c r="F31" i="1"/>
  <c r="I30" i="1"/>
  <c r="J30" i="1" s="1"/>
  <c r="L30" i="1"/>
  <c r="I29" i="1"/>
  <c r="L29" i="1" s="1"/>
  <c r="K29" i="1"/>
  <c r="I28" i="1"/>
  <c r="I27" i="1"/>
  <c r="K27" i="1" s="1"/>
  <c r="F27" i="1"/>
  <c r="L27" i="1"/>
  <c r="I26" i="1"/>
  <c r="J26" i="1" s="1"/>
  <c r="L26" i="1"/>
  <c r="K26" i="1"/>
  <c r="I25" i="1"/>
  <c r="L25" i="1" s="1"/>
  <c r="I24" i="1"/>
  <c r="I23" i="1"/>
  <c r="K23" i="1" s="1"/>
  <c r="F23" i="1"/>
  <c r="I22" i="1"/>
  <c r="J22" i="1" s="1"/>
  <c r="K22" i="1"/>
  <c r="I21" i="1"/>
  <c r="L21" i="1" s="1"/>
  <c r="I20" i="1"/>
  <c r="L20" i="1" s="1"/>
  <c r="J19" i="1"/>
  <c r="M19" i="1" s="1"/>
  <c r="I19" i="1"/>
  <c r="K19" i="1" s="1"/>
  <c r="F19" i="1"/>
  <c r="L19" i="1"/>
  <c r="I18" i="1"/>
  <c r="J18" i="1" s="1"/>
  <c r="I16" i="1"/>
  <c r="L16" i="1" s="1"/>
  <c r="J15" i="1"/>
  <c r="M15" i="1" s="1"/>
  <c r="I15" i="1"/>
  <c r="K15" i="1" s="1"/>
  <c r="F15" i="1"/>
  <c r="L15" i="1"/>
  <c r="I14" i="1"/>
  <c r="J14" i="1" s="1"/>
  <c r="K12" i="1"/>
  <c r="J12" i="1"/>
  <c r="M12" i="1" s="1"/>
  <c r="I12" i="1"/>
  <c r="L12" i="1" s="1"/>
  <c r="F12" i="1"/>
  <c r="I11" i="1"/>
  <c r="K11" i="1" s="1"/>
  <c r="F11" i="1"/>
  <c r="J11" i="1" l="1"/>
  <c r="M11" i="1" s="1"/>
  <c r="J23" i="1"/>
  <c r="K14" i="1"/>
  <c r="K18" i="1"/>
  <c r="M18" i="1" s="1"/>
  <c r="K20" i="1"/>
  <c r="L23" i="1"/>
  <c r="L14" i="1"/>
  <c r="M14" i="1" s="1"/>
  <c r="L18" i="1"/>
  <c r="K25" i="1"/>
  <c r="J27" i="1"/>
  <c r="K30" i="1"/>
  <c r="F37" i="3"/>
  <c r="I14" i="3"/>
  <c r="I17" i="3"/>
  <c r="E37" i="3"/>
  <c r="C37" i="3"/>
  <c r="H37" i="3"/>
  <c r="G37" i="3"/>
  <c r="I13" i="3"/>
  <c r="I16" i="3"/>
  <c r="I19" i="3"/>
  <c r="I23" i="3"/>
  <c r="I27" i="3"/>
  <c r="I31" i="3"/>
  <c r="I35" i="3"/>
  <c r="I18" i="3"/>
  <c r="I20" i="3"/>
  <c r="I22" i="3"/>
  <c r="I24" i="3"/>
  <c r="I26" i="3"/>
  <c r="I28" i="3"/>
  <c r="I30" i="3"/>
  <c r="I32" i="3"/>
  <c r="I34" i="3"/>
  <c r="C37" i="1"/>
  <c r="D37" i="1"/>
  <c r="J16" i="1"/>
  <c r="F16" i="1"/>
  <c r="M23" i="1"/>
  <c r="L24" i="1"/>
  <c r="K24" i="1"/>
  <c r="M26" i="1"/>
  <c r="M27" i="1"/>
  <c r="L28" i="1"/>
  <c r="K28" i="1"/>
  <c r="M30" i="1"/>
  <c r="J33" i="1"/>
  <c r="L36" i="1"/>
  <c r="K36" i="1"/>
  <c r="K16" i="1"/>
  <c r="I17" i="1"/>
  <c r="L17" i="1" s="1"/>
  <c r="J21" i="1"/>
  <c r="L22" i="1"/>
  <c r="M22" i="1" s="1"/>
  <c r="J24" i="1"/>
  <c r="J28" i="1"/>
  <c r="K31" i="1"/>
  <c r="J31" i="1"/>
  <c r="K33" i="1"/>
  <c r="L35" i="1"/>
  <c r="J36" i="1"/>
  <c r="J20" i="1"/>
  <c r="M20" i="1" s="1"/>
  <c r="F20" i="1"/>
  <c r="K35" i="1"/>
  <c r="J35" i="1"/>
  <c r="M35" i="1" s="1"/>
  <c r="L11" i="1"/>
  <c r="E37" i="1"/>
  <c r="I13" i="1"/>
  <c r="L13" i="1" s="1"/>
  <c r="J17" i="1"/>
  <c r="K21" i="1"/>
  <c r="J25" i="1"/>
  <c r="M25" i="1" s="1"/>
  <c r="J29" i="1"/>
  <c r="M29" i="1" s="1"/>
  <c r="K32" i="1"/>
  <c r="L32" i="1"/>
  <c r="M34" i="1"/>
  <c r="F22" i="1"/>
  <c r="F26" i="1"/>
  <c r="F30" i="1"/>
  <c r="F34" i="1"/>
  <c r="F14" i="1"/>
  <c r="F18" i="1"/>
  <c r="F13" i="1"/>
  <c r="F17" i="1"/>
  <c r="F21" i="1"/>
  <c r="F25" i="1"/>
  <c r="F29" i="1"/>
  <c r="F33" i="1"/>
  <c r="F24" i="1"/>
  <c r="F28" i="1"/>
  <c r="F32" i="1"/>
  <c r="F36" i="1"/>
  <c r="K17" i="1" l="1"/>
  <c r="M24" i="1"/>
  <c r="M32" i="1"/>
  <c r="F37" i="1"/>
  <c r="D37" i="3"/>
  <c r="I11" i="3"/>
  <c r="I33" i="3"/>
  <c r="I29" i="3"/>
  <c r="I25" i="3"/>
  <c r="I21" i="3"/>
  <c r="M17" i="1"/>
  <c r="L37" i="1"/>
  <c r="M31" i="1"/>
  <c r="M16" i="1"/>
  <c r="J13" i="1"/>
  <c r="M36" i="1"/>
  <c r="M21" i="1"/>
  <c r="M33" i="1"/>
  <c r="M28" i="1"/>
  <c r="K13" i="1"/>
  <c r="K37" i="1" s="1"/>
  <c r="I37" i="3" l="1"/>
  <c r="M13" i="1"/>
  <c r="M37" i="1" s="1"/>
  <c r="J37" i="1"/>
</calcChain>
</file>

<file path=xl/sharedStrings.xml><?xml version="1.0" encoding="utf-8"?>
<sst xmlns="http://schemas.openxmlformats.org/spreadsheetml/2006/main" count="282" uniqueCount="99">
  <si>
    <t>Приложение 16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</si>
  <si>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</si>
  <si>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</si>
  <si>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марта 2020 г. № 4</t>
  </si>
  <si>
    <t>Расчет подушевого норматива финансирования медицинской помощи, оказанной в амбулаторных условиях в марте 2020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</si>
  <si>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</si>
  <si>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</si>
  <si>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</si>
  <si>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</si>
  <si>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</si>
  <si>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</si>
  <si>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</si>
  <si>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</si>
  <si>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</si>
  <si>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</si>
  <si>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</si>
  <si>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</si>
  <si>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</si>
  <si>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</si>
  <si>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</si>
  <si>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</si>
  <si>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</si>
  <si>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</si>
  <si>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</si>
  <si>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</si>
  <si>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</si>
  <si>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</si>
  <si>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</si>
  <si>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</si>
  <si>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</si>
  <si>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</si>
  <si>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</si>
  <si>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</si>
  <si>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</si>
  <si>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</si>
  <si>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</si>
  <si>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</si>
  <si>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</si>
  <si>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</si>
  <si>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</si>
  <si>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</si>
  <si>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</si>
  <si>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</si>
  <si>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</si>
  <si>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</si>
  <si>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</si>
  <si>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</si>
  <si>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</si>
  <si>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</si>
  <si>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</si>
  <si>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</si>
  <si>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</si>
  <si>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</si>
  <si>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</si>
  <si>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</si>
  <si>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</si>
  <si>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</si>
  <si>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</si>
  <si>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</si>
  <si>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</si>
  <si>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</si>
  <si>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</si>
  <si>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</si>
  <si>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</si>
  <si>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</si>
  <si>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</si>
  <si>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</si>
  <si>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</si>
  <si>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</si>
  <si>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</si>
  <si>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</si>
  <si>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</si>
  <si>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</si>
  <si>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</si>
  <si>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</si>
  <si>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</si>
  <si>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</si>
  <si>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марте 2020 года из средств ОМС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</si>
  <si>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</si>
  <si>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</si>
  <si>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</si>
  <si>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</si>
  <si>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</si>
  <si>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</si>
  <si>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</si>
  <si>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</si>
  <si>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</si>
  <si>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</si>
  <si>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</si>
  <si>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Приложение 17</t>
  </si>
  <si>
    <t>ППЦ</t>
  </si>
  <si>
    <t>ОЗ</t>
  </si>
  <si>
    <t>Приложение 19</t>
  </si>
  <si>
    <t>КС</t>
  </si>
  <si>
    <t>ДС</t>
  </si>
  <si>
    <t>ПНП</t>
  </si>
  <si>
    <t>Расчет подушевого норматива финансирования медицинской помощи, по всем видам и условиям ее предоставления в разрезе видов помощи в марте 2020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</si>
  <si>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марте 2020 года из средств ОМС</t>
  </si>
  <si>
    <t>КС (гериатрия)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</si>
</sst>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4" fontId="2" fillId="0" borderId="0" xfId="1" applyNumberFormat="1" applyFont="1" applyAlignment="1">
      <alignment horizontal="left"/>
    </xf>
    <xf numFmtId="4" fontId="3" fillId="0" borderId="0" xfId="2" applyNumberFormat="1" applyFont="1"/>
    <xf numFmtId="4" fontId="2" fillId="0" borderId="0" xfId="1" applyNumberFormat="1" applyFont="1" applyAlignment="1">
      <alignment horizontal="right"/>
    </xf>
    <xf numFmtId="4" fontId="3" fillId="0" borderId="0" xfId="4" applyNumberFormat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0" xfId="4" applyFont="1" applyAlignment="1">
      <alignment wrapText="1"/>
    </xf>
    <xf numFmtId="4" fontId="3" fillId="0" borderId="0" xfId="4" applyNumberFormat="1" applyFont="1" applyAlignment="1">
      <alignment horizontal="left" wrapText="1"/>
    </xf>
    <xf numFmtId="0" fontId="3" fillId="0" borderId="0" xfId="4" applyFont="1" applyAlignment="1">
      <alignment horizontal="left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4" fontId="1" fillId="0" borderId="0" xfId="1" applyNumberFormat="1" applyAlignment="1">
      <alignment horizontal="right" vertical="center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DC3E798C-814B-409C-9A96-6660C9C8CBDB}"/>
    <cellStyle name="Обычный 3 2" xfId="4" xr:uid="{B6341FF0-15F5-4D78-B5B2-FC91A6E332F5}"/>
    <cellStyle name="Обычный_декабрь 2009 не застрах в хмао" xfId="2" xr:uid="{50492EC5-CEB8-4379-BA18-8C9DFF660952}"/>
    <cellStyle name="Обычный_Обнов.Таб.Объмы 2010 год" xfId="5" xr:uid="{2E4C8FED-2EB1-425E-9CB7-C3B1F351EDB1}"/>
    <cellStyle name="Обычный_Обновленная поликлиника  итого" xfId="3" xr:uid="{7A15F10D-4A82-4A1A-8069-D55359E2F0A2}"/>
  </cellStyles>
  <dxfs count="4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0A18-9869-49E5-B6BE-8C5210EBD3E8}">
  <sheetPr>
    <tabColor rgb="FFFFFF00"/>
    <outlinePr summaryBelow="0"/>
  </sheetPr>
  <dimension ref="A1:M62"/>
  <sheetViews>
    <sheetView view="pageBreakPreview" zoomScale="70" zoomScaleSheetLayoutView="70" workbookViewId="0">
      <pane xSplit="2" ySplit="9" topLeftCell="C28" activePane="bottomRight" state="frozen"/>
      <selection activeCell="O12" sqref="O12"/>
      <selection pane="topRight" activeCell="O12" sqref="O12"/>
      <selection pane="bottomLeft" activeCell="O12" sqref="O12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7" customWidth="1"/>
    <col min="3" max="3" width="17.85546875" style="37" customWidth="1"/>
    <col min="4" max="6" width="17.85546875" style="38" customWidth="1"/>
    <col min="7" max="9" width="18.140625" style="38" customWidth="1"/>
    <col min="10" max="10" width="17.85546875" style="38" customWidth="1"/>
    <col min="11" max="13" width="17.85546875" style="39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53" t="s">
        <v>5</v>
      </c>
      <c r="B8" s="53" t="s">
        <v>6</v>
      </c>
      <c r="C8" s="55" t="s">
        <v>7</v>
      </c>
      <c r="D8" s="56"/>
      <c r="E8" s="56"/>
      <c r="F8" s="57"/>
      <c r="G8" s="58" t="s">
        <v>8</v>
      </c>
      <c r="H8" s="58" t="s">
        <v>9</v>
      </c>
      <c r="I8" s="58" t="s">
        <v>10</v>
      </c>
      <c r="J8" s="60" t="s">
        <v>11</v>
      </c>
      <c r="K8" s="61"/>
      <c r="L8" s="61"/>
      <c r="M8" s="62"/>
    </row>
    <row r="9" spans="1:13" ht="102" customHeight="1" x14ac:dyDescent="0.2">
      <c r="A9" s="54"/>
      <c r="B9" s="54"/>
      <c r="C9" s="11" t="s">
        <v>12</v>
      </c>
      <c r="D9" s="12" t="s">
        <v>13</v>
      </c>
      <c r="E9" s="11" t="s">
        <v>14</v>
      </c>
      <c r="F9" s="11" t="s">
        <v>15</v>
      </c>
      <c r="G9" s="59"/>
      <c r="H9" s="59"/>
      <c r="I9" s="59"/>
      <c r="J9" s="11" t="s">
        <v>12</v>
      </c>
      <c r="K9" s="12" t="s">
        <v>13</v>
      </c>
      <c r="L9" s="11" t="s">
        <v>14</v>
      </c>
      <c r="M9" s="13" t="s">
        <v>16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17</v>
      </c>
      <c r="G10" s="15">
        <v>7</v>
      </c>
      <c r="H10" s="15">
        <v>8</v>
      </c>
      <c r="I10" s="15" t="s">
        <v>18</v>
      </c>
      <c r="J10" s="16" t="s">
        <v>19</v>
      </c>
      <c r="K10" s="16" t="s">
        <v>20</v>
      </c>
      <c r="L10" s="16" t="s">
        <v>21</v>
      </c>
      <c r="M10" s="16" t="s">
        <v>22</v>
      </c>
    </row>
    <row r="11" spans="1:13" ht="21.75" customHeight="1" x14ac:dyDescent="0.2">
      <c r="A11" s="17">
        <v>810003</v>
      </c>
      <c r="B11" s="18" t="s">
        <v>23</v>
      </c>
      <c r="C11" s="19">
        <v>30353</v>
      </c>
      <c r="D11" s="19">
        <v>10843</v>
      </c>
      <c r="E11" s="19">
        <v>5707</v>
      </c>
      <c r="F11" s="20">
        <f t="shared" ref="F11:F36" si="0">SUM(C11:E11)</f>
        <v>46903</v>
      </c>
      <c r="G11" s="21">
        <v>283.83999999999997</v>
      </c>
      <c r="H11" s="22">
        <v>1.4027000000000001</v>
      </c>
      <c r="I11" s="21">
        <f t="shared" ref="I11:I36" si="1">ROUND(G11*H11,2)</f>
        <v>398.14</v>
      </c>
      <c r="J11" s="23">
        <f>ROUND(C11*$I11,2)</f>
        <v>12084743.42</v>
      </c>
      <c r="K11" s="23">
        <f>ROUND(D11*$I11,2)</f>
        <v>4317032.0199999996</v>
      </c>
      <c r="L11" s="23">
        <f t="shared" ref="L11:L36" si="2">ROUND(E11*$I11,2)</f>
        <v>2272184.98</v>
      </c>
      <c r="M11" s="21">
        <f t="shared" ref="M11:M36" si="3">SUM(J11:L11)</f>
        <v>18673960.419999998</v>
      </c>
    </row>
    <row r="12" spans="1:13" ht="21.75" customHeight="1" x14ac:dyDescent="0.2">
      <c r="A12" s="17">
        <v>810005</v>
      </c>
      <c r="B12" s="18" t="s">
        <v>24</v>
      </c>
      <c r="C12" s="19">
        <v>40185</v>
      </c>
      <c r="D12" s="19">
        <v>464</v>
      </c>
      <c r="E12" s="19">
        <v>61</v>
      </c>
      <c r="F12" s="20">
        <f t="shared" si="0"/>
        <v>40710</v>
      </c>
      <c r="G12" s="21">
        <v>397.32</v>
      </c>
      <c r="H12" s="22">
        <v>1.5133000000000001</v>
      </c>
      <c r="I12" s="21">
        <f t="shared" si="1"/>
        <v>601.26</v>
      </c>
      <c r="J12" s="23">
        <f t="shared" ref="J12:K27" si="4">ROUND(C12*$I12,2)</f>
        <v>24161633.100000001</v>
      </c>
      <c r="K12" s="23">
        <f t="shared" si="4"/>
        <v>278984.64</v>
      </c>
      <c r="L12" s="23">
        <f t="shared" si="2"/>
        <v>36676.86</v>
      </c>
      <c r="M12" s="21">
        <f t="shared" si="3"/>
        <v>24477294.600000001</v>
      </c>
    </row>
    <row r="13" spans="1:13" ht="21.75" customHeight="1" x14ac:dyDescent="0.2">
      <c r="A13" s="17">
        <v>810006</v>
      </c>
      <c r="B13" s="18" t="s">
        <v>25</v>
      </c>
      <c r="C13" s="19">
        <v>8895</v>
      </c>
      <c r="D13" s="19">
        <v>378</v>
      </c>
      <c r="E13" s="19">
        <v>31872</v>
      </c>
      <c r="F13" s="20">
        <f t="shared" si="0"/>
        <v>41145</v>
      </c>
      <c r="G13" s="21">
        <v>335.62</v>
      </c>
      <c r="H13" s="22">
        <v>1.8451</v>
      </c>
      <c r="I13" s="21">
        <f t="shared" si="1"/>
        <v>619.25</v>
      </c>
      <c r="J13" s="23">
        <f t="shared" si="4"/>
        <v>5508228.75</v>
      </c>
      <c r="K13" s="23">
        <f t="shared" si="4"/>
        <v>234076.5</v>
      </c>
      <c r="L13" s="23">
        <f t="shared" si="2"/>
        <v>19736736</v>
      </c>
      <c r="M13" s="21">
        <f t="shared" si="3"/>
        <v>25479041.25</v>
      </c>
    </row>
    <row r="14" spans="1:13" ht="21.75" customHeight="1" x14ac:dyDescent="0.2">
      <c r="A14" s="17">
        <v>810059</v>
      </c>
      <c r="B14" s="18" t="s">
        <v>26</v>
      </c>
      <c r="C14" s="19">
        <v>24699</v>
      </c>
      <c r="D14" s="19">
        <v>9604</v>
      </c>
      <c r="E14" s="19">
        <v>61</v>
      </c>
      <c r="F14" s="20">
        <f t="shared" si="0"/>
        <v>34364</v>
      </c>
      <c r="G14" s="21">
        <v>416.19</v>
      </c>
      <c r="H14" s="22">
        <v>1.6742999999999999</v>
      </c>
      <c r="I14" s="21">
        <f t="shared" si="1"/>
        <v>696.83</v>
      </c>
      <c r="J14" s="23">
        <f t="shared" si="4"/>
        <v>17211004.170000002</v>
      </c>
      <c r="K14" s="23">
        <f t="shared" si="4"/>
        <v>6692355.3200000003</v>
      </c>
      <c r="L14" s="23">
        <f t="shared" si="2"/>
        <v>42506.63</v>
      </c>
      <c r="M14" s="21">
        <f t="shared" si="3"/>
        <v>23945866.120000001</v>
      </c>
    </row>
    <row r="15" spans="1:13" ht="21.75" customHeight="1" x14ac:dyDescent="0.2">
      <c r="A15" s="17">
        <v>810064</v>
      </c>
      <c r="B15" s="18" t="s">
        <v>27</v>
      </c>
      <c r="C15" s="19">
        <v>33931</v>
      </c>
      <c r="D15" s="19">
        <v>1677</v>
      </c>
      <c r="E15" s="19">
        <v>1311</v>
      </c>
      <c r="F15" s="20">
        <f t="shared" si="0"/>
        <v>36919</v>
      </c>
      <c r="G15" s="21">
        <v>357.89</v>
      </c>
      <c r="H15" s="22">
        <v>1.1929000000000001</v>
      </c>
      <c r="I15" s="21">
        <f t="shared" si="1"/>
        <v>426.93</v>
      </c>
      <c r="J15" s="23">
        <f t="shared" si="4"/>
        <v>14486161.83</v>
      </c>
      <c r="K15" s="23">
        <f t="shared" si="4"/>
        <v>715961.61</v>
      </c>
      <c r="L15" s="23">
        <f t="shared" si="2"/>
        <v>559705.23</v>
      </c>
      <c r="M15" s="21">
        <f t="shared" si="3"/>
        <v>15761828.67</v>
      </c>
    </row>
    <row r="16" spans="1:13" ht="21.75" customHeight="1" x14ac:dyDescent="0.2">
      <c r="A16" s="17">
        <v>810074</v>
      </c>
      <c r="B16" s="18" t="s">
        <v>28</v>
      </c>
      <c r="C16" s="19">
        <v>24417</v>
      </c>
      <c r="D16" s="19">
        <v>210</v>
      </c>
      <c r="E16" s="19">
        <v>501</v>
      </c>
      <c r="F16" s="20">
        <f t="shared" si="0"/>
        <v>25128</v>
      </c>
      <c r="G16" s="21">
        <v>324.10000000000002</v>
      </c>
      <c r="H16" s="22">
        <v>1.8399000000000001</v>
      </c>
      <c r="I16" s="21">
        <f t="shared" si="1"/>
        <v>596.30999999999995</v>
      </c>
      <c r="J16" s="23">
        <f t="shared" si="4"/>
        <v>14560101.27</v>
      </c>
      <c r="K16" s="23">
        <f t="shared" si="4"/>
        <v>125225.1</v>
      </c>
      <c r="L16" s="23">
        <f t="shared" si="2"/>
        <v>298751.31</v>
      </c>
      <c r="M16" s="21">
        <f t="shared" si="3"/>
        <v>14984077.68</v>
      </c>
    </row>
    <row r="17" spans="1:13" ht="21.75" customHeight="1" x14ac:dyDescent="0.2">
      <c r="A17" s="17">
        <v>810076</v>
      </c>
      <c r="B17" s="18" t="s">
        <v>29</v>
      </c>
      <c r="C17" s="19">
        <v>37729</v>
      </c>
      <c r="D17" s="19">
        <v>137</v>
      </c>
      <c r="E17" s="19">
        <v>99</v>
      </c>
      <c r="F17" s="20">
        <f t="shared" si="0"/>
        <v>37965</v>
      </c>
      <c r="G17" s="21">
        <v>325.94</v>
      </c>
      <c r="H17" s="22">
        <v>1.6482000000000001</v>
      </c>
      <c r="I17" s="21">
        <f t="shared" si="1"/>
        <v>537.21</v>
      </c>
      <c r="J17" s="23">
        <f t="shared" si="4"/>
        <v>20268396.09</v>
      </c>
      <c r="K17" s="23">
        <f t="shared" si="4"/>
        <v>73597.77</v>
      </c>
      <c r="L17" s="23">
        <f t="shared" si="2"/>
        <v>53183.79</v>
      </c>
      <c r="M17" s="21">
        <f t="shared" si="3"/>
        <v>20395177.649999999</v>
      </c>
    </row>
    <row r="18" spans="1:13" ht="21.75" customHeight="1" x14ac:dyDescent="0.2">
      <c r="A18" s="17">
        <v>810088</v>
      </c>
      <c r="B18" s="18" t="s">
        <v>30</v>
      </c>
      <c r="C18" s="19">
        <v>3300</v>
      </c>
      <c r="D18" s="19">
        <v>274</v>
      </c>
      <c r="E18" s="19">
        <v>51744</v>
      </c>
      <c r="F18" s="20">
        <f t="shared" si="0"/>
        <v>55318</v>
      </c>
      <c r="G18" s="21">
        <v>309.98</v>
      </c>
      <c r="H18" s="22">
        <v>2.2429000000000001</v>
      </c>
      <c r="I18" s="21">
        <f t="shared" si="1"/>
        <v>695.25</v>
      </c>
      <c r="J18" s="23">
        <f t="shared" si="4"/>
        <v>2294325</v>
      </c>
      <c r="K18" s="23">
        <f t="shared" si="4"/>
        <v>190498.5</v>
      </c>
      <c r="L18" s="23">
        <f t="shared" si="2"/>
        <v>35975016</v>
      </c>
      <c r="M18" s="21">
        <f t="shared" si="3"/>
        <v>38459839.5</v>
      </c>
    </row>
    <row r="19" spans="1:13" ht="21.75" customHeight="1" x14ac:dyDescent="0.2">
      <c r="A19" s="17">
        <v>810089</v>
      </c>
      <c r="B19" s="18" t="s">
        <v>31</v>
      </c>
      <c r="C19" s="19">
        <v>6510</v>
      </c>
      <c r="D19" s="19">
        <v>93</v>
      </c>
      <c r="E19" s="19">
        <v>33509</v>
      </c>
      <c r="F19" s="20">
        <f t="shared" si="0"/>
        <v>40112</v>
      </c>
      <c r="G19" s="21">
        <v>328.97</v>
      </c>
      <c r="H19" s="22">
        <v>1.6274999999999999</v>
      </c>
      <c r="I19" s="21">
        <f t="shared" si="1"/>
        <v>535.4</v>
      </c>
      <c r="J19" s="23">
        <f t="shared" si="4"/>
        <v>3485454</v>
      </c>
      <c r="K19" s="23">
        <f t="shared" si="4"/>
        <v>49792.2</v>
      </c>
      <c r="L19" s="23">
        <f t="shared" si="2"/>
        <v>17940718.600000001</v>
      </c>
      <c r="M19" s="21">
        <f t="shared" si="3"/>
        <v>21475964.800000001</v>
      </c>
    </row>
    <row r="20" spans="1:13" ht="21.75" customHeight="1" x14ac:dyDescent="0.2">
      <c r="A20" s="17">
        <v>810090</v>
      </c>
      <c r="B20" s="18" t="s">
        <v>32</v>
      </c>
      <c r="C20" s="19">
        <v>53158</v>
      </c>
      <c r="D20" s="19">
        <v>50</v>
      </c>
      <c r="E20" s="19">
        <v>371</v>
      </c>
      <c r="F20" s="20">
        <f t="shared" si="0"/>
        <v>53579</v>
      </c>
      <c r="G20" s="21">
        <v>291.08999999999997</v>
      </c>
      <c r="H20" s="22">
        <v>2.2181999999999999</v>
      </c>
      <c r="I20" s="21">
        <f t="shared" si="1"/>
        <v>645.70000000000005</v>
      </c>
      <c r="J20" s="23">
        <f t="shared" si="4"/>
        <v>34324120.600000001</v>
      </c>
      <c r="K20" s="23">
        <f t="shared" si="4"/>
        <v>32285</v>
      </c>
      <c r="L20" s="23">
        <f t="shared" si="2"/>
        <v>239554.7</v>
      </c>
      <c r="M20" s="21">
        <f t="shared" si="3"/>
        <v>34595960.300000004</v>
      </c>
    </row>
    <row r="21" spans="1:13" ht="21.75" customHeight="1" x14ac:dyDescent="0.2">
      <c r="A21" s="17">
        <v>810094</v>
      </c>
      <c r="B21" s="18" t="s">
        <v>33</v>
      </c>
      <c r="C21" s="19">
        <v>102678</v>
      </c>
      <c r="D21" s="19">
        <v>3550</v>
      </c>
      <c r="E21" s="19">
        <v>3319</v>
      </c>
      <c r="F21" s="20">
        <f t="shared" si="0"/>
        <v>109547</v>
      </c>
      <c r="G21" s="21">
        <v>324.07</v>
      </c>
      <c r="H21" s="22">
        <v>1.2935000000000001</v>
      </c>
      <c r="I21" s="21">
        <f t="shared" si="1"/>
        <v>419.18</v>
      </c>
      <c r="J21" s="23">
        <f t="shared" si="4"/>
        <v>43040564.039999999</v>
      </c>
      <c r="K21" s="23">
        <f t="shared" si="4"/>
        <v>1488089</v>
      </c>
      <c r="L21" s="23">
        <f t="shared" si="2"/>
        <v>1391258.42</v>
      </c>
      <c r="M21" s="21">
        <f t="shared" si="3"/>
        <v>45919911.460000001</v>
      </c>
    </row>
    <row r="22" spans="1:13" ht="21.75" customHeight="1" x14ac:dyDescent="0.2">
      <c r="A22" s="17">
        <v>810097</v>
      </c>
      <c r="B22" s="18" t="s">
        <v>34</v>
      </c>
      <c r="C22" s="19">
        <v>70402</v>
      </c>
      <c r="D22" s="19">
        <v>79</v>
      </c>
      <c r="E22" s="19">
        <v>1375</v>
      </c>
      <c r="F22" s="20">
        <f t="shared" si="0"/>
        <v>71856</v>
      </c>
      <c r="G22" s="21">
        <v>440.31</v>
      </c>
      <c r="H22" s="22">
        <v>1.5038</v>
      </c>
      <c r="I22" s="21">
        <f t="shared" si="1"/>
        <v>662.14</v>
      </c>
      <c r="J22" s="23">
        <f t="shared" si="4"/>
        <v>46615980.280000001</v>
      </c>
      <c r="K22" s="23">
        <f t="shared" si="4"/>
        <v>52309.06</v>
      </c>
      <c r="L22" s="23">
        <f t="shared" si="2"/>
        <v>910442.5</v>
      </c>
      <c r="M22" s="21">
        <f t="shared" si="3"/>
        <v>47578731.840000004</v>
      </c>
    </row>
    <row r="23" spans="1:13" ht="21.75" customHeight="1" x14ac:dyDescent="0.2">
      <c r="A23" s="17">
        <v>810099</v>
      </c>
      <c r="B23" s="18" t="s">
        <v>35</v>
      </c>
      <c r="C23" s="19">
        <v>177480</v>
      </c>
      <c r="D23" s="19">
        <v>231</v>
      </c>
      <c r="E23" s="19">
        <v>4189</v>
      </c>
      <c r="F23" s="20">
        <f t="shared" si="0"/>
        <v>181900</v>
      </c>
      <c r="G23" s="21">
        <v>256.61</v>
      </c>
      <c r="H23" s="22">
        <v>1.2126999999999999</v>
      </c>
      <c r="I23" s="21">
        <f t="shared" si="1"/>
        <v>311.19</v>
      </c>
      <c r="J23" s="23">
        <f t="shared" si="4"/>
        <v>55230001.200000003</v>
      </c>
      <c r="K23" s="23">
        <f t="shared" si="4"/>
        <v>71884.89</v>
      </c>
      <c r="L23" s="23">
        <f t="shared" si="2"/>
        <v>1303574.9099999999</v>
      </c>
      <c r="M23" s="21">
        <f t="shared" si="3"/>
        <v>56605461</v>
      </c>
    </row>
    <row r="24" spans="1:13" ht="21.75" customHeight="1" x14ac:dyDescent="0.2">
      <c r="A24" s="17">
        <v>810108</v>
      </c>
      <c r="B24" s="18" t="s">
        <v>36</v>
      </c>
      <c r="C24" s="19">
        <v>10313</v>
      </c>
      <c r="D24" s="19">
        <v>5027</v>
      </c>
      <c r="E24" s="19">
        <v>1510</v>
      </c>
      <c r="F24" s="20">
        <f t="shared" si="0"/>
        <v>16850</v>
      </c>
      <c r="G24" s="21">
        <v>523.67999999999995</v>
      </c>
      <c r="H24" s="22">
        <v>1.4361999999999999</v>
      </c>
      <c r="I24" s="21">
        <f t="shared" si="1"/>
        <v>752.11</v>
      </c>
      <c r="J24" s="23">
        <f t="shared" si="4"/>
        <v>7756510.4299999997</v>
      </c>
      <c r="K24" s="23">
        <f t="shared" si="4"/>
        <v>3780856.97</v>
      </c>
      <c r="L24" s="23">
        <f t="shared" si="2"/>
        <v>1135686.1000000001</v>
      </c>
      <c r="M24" s="21">
        <f t="shared" si="3"/>
        <v>12673053.5</v>
      </c>
    </row>
    <row r="25" spans="1:13" ht="21.75" customHeight="1" x14ac:dyDescent="0.2">
      <c r="A25" s="17">
        <v>810111</v>
      </c>
      <c r="B25" s="18" t="s">
        <v>37</v>
      </c>
      <c r="C25" s="19">
        <v>291</v>
      </c>
      <c r="D25" s="19">
        <v>13</v>
      </c>
      <c r="E25" s="19">
        <v>14845</v>
      </c>
      <c r="F25" s="20">
        <f t="shared" si="0"/>
        <v>15149</v>
      </c>
      <c r="G25" s="21">
        <v>433.76</v>
      </c>
      <c r="H25" s="22">
        <v>1.9237</v>
      </c>
      <c r="I25" s="21">
        <f>ROUND(G25*H25,2)</f>
        <v>834.42</v>
      </c>
      <c r="J25" s="23">
        <f>ROUND(C25*$I25,2)</f>
        <v>242816.22</v>
      </c>
      <c r="K25" s="23">
        <f t="shared" si="4"/>
        <v>10847.46</v>
      </c>
      <c r="L25" s="23">
        <f t="shared" si="2"/>
        <v>12386964.9</v>
      </c>
      <c r="M25" s="21">
        <f t="shared" si="3"/>
        <v>12640628.58</v>
      </c>
    </row>
    <row r="26" spans="1:13" ht="21.75" customHeight="1" x14ac:dyDescent="0.2">
      <c r="A26" s="17">
        <v>810113</v>
      </c>
      <c r="B26" s="18" t="s">
        <v>38</v>
      </c>
      <c r="C26" s="19">
        <v>38908</v>
      </c>
      <c r="D26" s="19">
        <v>20</v>
      </c>
      <c r="E26" s="19">
        <v>47</v>
      </c>
      <c r="F26" s="20">
        <f t="shared" si="0"/>
        <v>38975</v>
      </c>
      <c r="G26" s="21">
        <v>333.51</v>
      </c>
      <c r="H26" s="22">
        <v>1.5271999999999999</v>
      </c>
      <c r="I26" s="21">
        <f t="shared" si="1"/>
        <v>509.34</v>
      </c>
      <c r="J26" s="23">
        <f t="shared" si="4"/>
        <v>19817400.719999999</v>
      </c>
      <c r="K26" s="23">
        <f t="shared" si="4"/>
        <v>10186.799999999999</v>
      </c>
      <c r="L26" s="23">
        <f t="shared" si="2"/>
        <v>23938.98</v>
      </c>
      <c r="M26" s="21">
        <f t="shared" si="3"/>
        <v>19851526.5</v>
      </c>
    </row>
    <row r="27" spans="1:13" ht="21.75" customHeight="1" x14ac:dyDescent="0.2">
      <c r="A27" s="17">
        <v>810122</v>
      </c>
      <c r="B27" s="18" t="s">
        <v>39</v>
      </c>
      <c r="C27" s="19">
        <v>94820</v>
      </c>
      <c r="D27" s="19">
        <v>8270</v>
      </c>
      <c r="E27" s="19">
        <v>5593</v>
      </c>
      <c r="F27" s="20">
        <f t="shared" si="0"/>
        <v>108683</v>
      </c>
      <c r="G27" s="21">
        <v>294.56</v>
      </c>
      <c r="H27" s="22">
        <v>1.3462000000000001</v>
      </c>
      <c r="I27" s="21">
        <f t="shared" si="1"/>
        <v>396.54</v>
      </c>
      <c r="J27" s="23">
        <f t="shared" si="4"/>
        <v>37599922.799999997</v>
      </c>
      <c r="K27" s="23">
        <f t="shared" si="4"/>
        <v>3279385.8</v>
      </c>
      <c r="L27" s="23">
        <f t="shared" si="2"/>
        <v>2217848.2200000002</v>
      </c>
      <c r="M27" s="21">
        <f t="shared" si="3"/>
        <v>43097156.819999993</v>
      </c>
    </row>
    <row r="28" spans="1:13" ht="21.75" customHeight="1" x14ac:dyDescent="0.2">
      <c r="A28" s="17">
        <v>810123</v>
      </c>
      <c r="B28" s="18" t="s">
        <v>40</v>
      </c>
      <c r="C28" s="19">
        <v>80572</v>
      </c>
      <c r="D28" s="19">
        <v>6604</v>
      </c>
      <c r="E28" s="19">
        <v>10362</v>
      </c>
      <c r="F28" s="20">
        <f t="shared" si="0"/>
        <v>97538</v>
      </c>
      <c r="G28" s="21">
        <v>295.8</v>
      </c>
      <c r="H28" s="22">
        <v>1.3349</v>
      </c>
      <c r="I28" s="21">
        <f t="shared" si="1"/>
        <v>394.86</v>
      </c>
      <c r="J28" s="23">
        <f t="shared" ref="J28:K36" si="5">ROUND(C28*$I28,2)</f>
        <v>31814659.920000002</v>
      </c>
      <c r="K28" s="23">
        <f t="shared" si="5"/>
        <v>2607655.44</v>
      </c>
      <c r="L28" s="23">
        <f t="shared" si="2"/>
        <v>4091539.32</v>
      </c>
      <c r="M28" s="21">
        <f t="shared" si="3"/>
        <v>38513854.68</v>
      </c>
    </row>
    <row r="29" spans="1:13" ht="21.75" customHeight="1" x14ac:dyDescent="0.2">
      <c r="A29" s="17">
        <v>810125</v>
      </c>
      <c r="B29" s="18" t="s">
        <v>41</v>
      </c>
      <c r="C29" s="19">
        <v>32176</v>
      </c>
      <c r="D29" s="19">
        <v>2633</v>
      </c>
      <c r="E29" s="19">
        <v>1313</v>
      </c>
      <c r="F29" s="20">
        <f t="shared" si="0"/>
        <v>36122</v>
      </c>
      <c r="G29" s="21">
        <v>321.81</v>
      </c>
      <c r="H29" s="22">
        <v>1.7282</v>
      </c>
      <c r="I29" s="21">
        <f t="shared" si="1"/>
        <v>556.15</v>
      </c>
      <c r="J29" s="23">
        <f t="shared" si="5"/>
        <v>17894682.399999999</v>
      </c>
      <c r="K29" s="23">
        <f t="shared" si="5"/>
        <v>1464342.95</v>
      </c>
      <c r="L29" s="23">
        <f t="shared" si="2"/>
        <v>730224.95</v>
      </c>
      <c r="M29" s="21">
        <f t="shared" si="3"/>
        <v>20089250.299999997</v>
      </c>
    </row>
    <row r="30" spans="1:13" ht="21.75" customHeight="1" x14ac:dyDescent="0.2">
      <c r="A30" s="17">
        <v>810126</v>
      </c>
      <c r="B30" s="18" t="s">
        <v>42</v>
      </c>
      <c r="C30" s="19">
        <v>88230</v>
      </c>
      <c r="D30" s="19">
        <v>3362</v>
      </c>
      <c r="E30" s="19">
        <v>516</v>
      </c>
      <c r="F30" s="20">
        <f t="shared" si="0"/>
        <v>92108</v>
      </c>
      <c r="G30" s="21">
        <v>335.54</v>
      </c>
      <c r="H30" s="22">
        <v>1.2875000000000001</v>
      </c>
      <c r="I30" s="21">
        <f t="shared" si="1"/>
        <v>432.01</v>
      </c>
      <c r="J30" s="23">
        <f t="shared" si="5"/>
        <v>38116242.299999997</v>
      </c>
      <c r="K30" s="23">
        <f t="shared" si="5"/>
        <v>1452417.62</v>
      </c>
      <c r="L30" s="23">
        <f t="shared" si="2"/>
        <v>222917.16</v>
      </c>
      <c r="M30" s="21">
        <f t="shared" si="3"/>
        <v>39791577.079999991</v>
      </c>
    </row>
    <row r="31" spans="1:13" ht="21.75" customHeight="1" x14ac:dyDescent="0.2">
      <c r="A31" s="17">
        <v>810131</v>
      </c>
      <c r="B31" s="18" t="s">
        <v>43</v>
      </c>
      <c r="C31" s="19">
        <v>1116</v>
      </c>
      <c r="D31" s="19">
        <v>34929</v>
      </c>
      <c r="E31" s="19">
        <v>65</v>
      </c>
      <c r="F31" s="20">
        <f t="shared" si="0"/>
        <v>36110</v>
      </c>
      <c r="G31" s="21">
        <v>413.46</v>
      </c>
      <c r="H31" s="22">
        <v>1.4778</v>
      </c>
      <c r="I31" s="21">
        <f t="shared" si="1"/>
        <v>611.01</v>
      </c>
      <c r="J31" s="23">
        <f>ROUND(C31*$I31,2)</f>
        <v>681887.16</v>
      </c>
      <c r="K31" s="23">
        <f t="shared" si="5"/>
        <v>21341968.289999999</v>
      </c>
      <c r="L31" s="23">
        <f t="shared" si="2"/>
        <v>39715.65</v>
      </c>
      <c r="M31" s="21">
        <f t="shared" si="3"/>
        <v>22063571.099999998</v>
      </c>
    </row>
    <row r="32" spans="1:13" ht="21.75" customHeight="1" x14ac:dyDescent="0.2">
      <c r="A32" s="17">
        <v>810148</v>
      </c>
      <c r="B32" s="18" t="s">
        <v>44</v>
      </c>
      <c r="C32" s="19">
        <v>8133</v>
      </c>
      <c r="D32" s="19">
        <v>835</v>
      </c>
      <c r="E32" s="19">
        <v>569</v>
      </c>
      <c r="F32" s="20">
        <f t="shared" si="0"/>
        <v>9537</v>
      </c>
      <c r="G32" s="21">
        <v>270.91000000000003</v>
      </c>
      <c r="H32" s="22">
        <v>1.7443</v>
      </c>
      <c r="I32" s="21">
        <f t="shared" si="1"/>
        <v>472.55</v>
      </c>
      <c r="J32" s="23">
        <f t="shared" si="5"/>
        <v>3843249.15</v>
      </c>
      <c r="K32" s="23">
        <f t="shared" si="5"/>
        <v>394579.25</v>
      </c>
      <c r="L32" s="23">
        <f t="shared" si="2"/>
        <v>268880.95</v>
      </c>
      <c r="M32" s="21">
        <f t="shared" si="3"/>
        <v>4506709.3500000006</v>
      </c>
    </row>
    <row r="33" spans="1:13" ht="21.75" customHeight="1" x14ac:dyDescent="0.2">
      <c r="A33" s="17">
        <v>810159</v>
      </c>
      <c r="B33" s="18" t="s">
        <v>45</v>
      </c>
      <c r="C33" s="19">
        <v>118956</v>
      </c>
      <c r="D33" s="19">
        <v>6616</v>
      </c>
      <c r="E33" s="19">
        <v>4971</v>
      </c>
      <c r="F33" s="20">
        <f t="shared" si="0"/>
        <v>130543</v>
      </c>
      <c r="G33" s="21">
        <v>292.14999999999998</v>
      </c>
      <c r="H33" s="22">
        <v>1.2459</v>
      </c>
      <c r="I33" s="21">
        <f t="shared" si="1"/>
        <v>363.99</v>
      </c>
      <c r="J33" s="23">
        <f t="shared" si="5"/>
        <v>43298794.439999998</v>
      </c>
      <c r="K33" s="23">
        <f t="shared" si="5"/>
        <v>2408157.84</v>
      </c>
      <c r="L33" s="23">
        <f t="shared" si="2"/>
        <v>1809394.29</v>
      </c>
      <c r="M33" s="21">
        <f t="shared" si="3"/>
        <v>47516346.57</v>
      </c>
    </row>
    <row r="34" spans="1:13" ht="21.75" customHeight="1" x14ac:dyDescent="0.2">
      <c r="A34" s="17">
        <v>810160</v>
      </c>
      <c r="B34" s="18" t="s">
        <v>46</v>
      </c>
      <c r="C34" s="19">
        <v>15065</v>
      </c>
      <c r="D34" s="19">
        <v>775</v>
      </c>
      <c r="E34" s="19">
        <v>762</v>
      </c>
      <c r="F34" s="20">
        <f t="shared" si="0"/>
        <v>16602</v>
      </c>
      <c r="G34" s="21">
        <v>534.61</v>
      </c>
      <c r="H34" s="22">
        <v>1.6366000000000001</v>
      </c>
      <c r="I34" s="21">
        <f t="shared" si="1"/>
        <v>874.94</v>
      </c>
      <c r="J34" s="23">
        <f t="shared" si="5"/>
        <v>13180971.1</v>
      </c>
      <c r="K34" s="23">
        <f t="shared" si="5"/>
        <v>678078.5</v>
      </c>
      <c r="L34" s="23">
        <f t="shared" si="2"/>
        <v>666704.28</v>
      </c>
      <c r="M34" s="21">
        <f t="shared" si="3"/>
        <v>14525753.879999999</v>
      </c>
    </row>
    <row r="35" spans="1:13" ht="21.75" customHeight="1" x14ac:dyDescent="0.2">
      <c r="A35" s="17">
        <v>810206</v>
      </c>
      <c r="B35" s="18" t="s">
        <v>47</v>
      </c>
      <c r="C35" s="19">
        <v>1153</v>
      </c>
      <c r="D35" s="19">
        <v>25</v>
      </c>
      <c r="E35" s="19">
        <v>3390</v>
      </c>
      <c r="F35" s="20">
        <f t="shared" si="0"/>
        <v>4568</v>
      </c>
      <c r="G35" s="21">
        <v>441.48</v>
      </c>
      <c r="H35" s="22">
        <v>2.2715999999999998</v>
      </c>
      <c r="I35" s="21">
        <f t="shared" si="1"/>
        <v>1002.87</v>
      </c>
      <c r="J35" s="23">
        <f t="shared" si="5"/>
        <v>1156309.1100000001</v>
      </c>
      <c r="K35" s="23">
        <f t="shared" si="5"/>
        <v>25071.75</v>
      </c>
      <c r="L35" s="23">
        <f t="shared" si="2"/>
        <v>3399729.3</v>
      </c>
      <c r="M35" s="21">
        <f t="shared" si="3"/>
        <v>4581110.16</v>
      </c>
    </row>
    <row r="36" spans="1:13" ht="21.75" customHeight="1" x14ac:dyDescent="0.2">
      <c r="A36" s="24">
        <v>810225</v>
      </c>
      <c r="B36" s="18" t="s">
        <v>48</v>
      </c>
      <c r="C36" s="19">
        <v>4034</v>
      </c>
      <c r="D36" s="19">
        <v>445</v>
      </c>
      <c r="E36" s="19">
        <v>263</v>
      </c>
      <c r="F36" s="20">
        <f t="shared" si="0"/>
        <v>4742</v>
      </c>
      <c r="G36" s="21">
        <v>234.49</v>
      </c>
      <c r="H36" s="22">
        <v>1</v>
      </c>
      <c r="I36" s="21">
        <f t="shared" si="1"/>
        <v>234.49</v>
      </c>
      <c r="J36" s="23">
        <f t="shared" si="5"/>
        <v>945932.66</v>
      </c>
      <c r="K36" s="23">
        <f t="shared" si="5"/>
        <v>104348.05</v>
      </c>
      <c r="L36" s="23">
        <f t="shared" si="2"/>
        <v>61670.87</v>
      </c>
      <c r="M36" s="21">
        <f t="shared" si="3"/>
        <v>1111951.58</v>
      </c>
    </row>
    <row r="37" spans="1:13" ht="21.75" customHeight="1" x14ac:dyDescent="0.2">
      <c r="A37" s="63" t="s">
        <v>49</v>
      </c>
      <c r="B37" s="64"/>
      <c r="C37" s="25">
        <f>SUM(C11:C36)</f>
        <v>1107504</v>
      </c>
      <c r="D37" s="25">
        <f>SUM(D11:D36)</f>
        <v>97144</v>
      </c>
      <c r="E37" s="25">
        <f>SUM(E11:E36)</f>
        <v>178325</v>
      </c>
      <c r="F37" s="25">
        <f>SUM(F11:F36)</f>
        <v>1382973</v>
      </c>
      <c r="G37" s="26" t="s">
        <v>50</v>
      </c>
      <c r="H37" s="26" t="s">
        <v>50</v>
      </c>
      <c r="I37" s="26" t="s">
        <v>50</v>
      </c>
      <c r="J37" s="27">
        <f>SUM(J11:J36)</f>
        <v>509620092.16000009</v>
      </c>
      <c r="K37" s="27">
        <f>SUM(K11:K36)</f>
        <v>51879988.329999998</v>
      </c>
      <c r="L37" s="27">
        <f>SUM(L11:L36)</f>
        <v>107815524.90000002</v>
      </c>
      <c r="M37" s="27">
        <f>SUM(M11:M36)</f>
        <v>669315605.39000022</v>
      </c>
    </row>
    <row r="39" spans="1:13" s="28" customFormat="1" ht="18.75" x14ac:dyDescent="0.3">
      <c r="B39" s="29" t="s">
        <v>51</v>
      </c>
      <c r="C39" s="30"/>
      <c r="F39" s="30"/>
      <c r="G39" s="30"/>
      <c r="M39" s="30"/>
    </row>
    <row r="40" spans="1:13" s="28" customFormat="1" ht="57.75" customHeight="1" x14ac:dyDescent="0.3">
      <c r="A40" s="51" t="s">
        <v>52</v>
      </c>
      <c r="B40" s="51"/>
      <c r="C40" s="51"/>
      <c r="D40" s="51"/>
      <c r="E40" s="51"/>
      <c r="F40" s="51"/>
      <c r="G40" s="31"/>
      <c r="H40" s="32"/>
      <c r="I40" s="32"/>
      <c r="J40" s="33"/>
      <c r="K40" s="34"/>
      <c r="L40" s="35" t="s">
        <v>53</v>
      </c>
    </row>
    <row r="41" spans="1:13" s="28" customFormat="1" ht="15.75" customHeight="1" x14ac:dyDescent="0.3">
      <c r="B41" s="31"/>
      <c r="C41" s="31"/>
      <c r="D41" s="31"/>
      <c r="E41" s="31"/>
      <c r="F41" s="31"/>
      <c r="G41" s="31"/>
      <c r="H41" s="31"/>
      <c r="I41" s="31"/>
      <c r="J41" s="36"/>
      <c r="K41" s="35"/>
      <c r="L41" s="35"/>
    </row>
    <row r="42" spans="1:13" s="28" customFormat="1" ht="75" customHeight="1" x14ac:dyDescent="0.3">
      <c r="A42" s="51" t="s">
        <v>54</v>
      </c>
      <c r="B42" s="51"/>
      <c r="C42" s="51"/>
      <c r="D42" s="51"/>
      <c r="E42" s="51"/>
      <c r="F42" s="51"/>
      <c r="G42" s="31"/>
      <c r="H42" s="32"/>
      <c r="I42" s="32"/>
      <c r="J42" s="33"/>
      <c r="K42" s="34"/>
      <c r="L42" s="35" t="s">
        <v>55</v>
      </c>
    </row>
    <row r="43" spans="1:13" s="28" customFormat="1" ht="15.75" customHeight="1" x14ac:dyDescent="0.3">
      <c r="B43" s="31"/>
      <c r="C43" s="31"/>
      <c r="D43" s="31"/>
      <c r="E43" s="31"/>
      <c r="F43" s="31"/>
      <c r="G43" s="31"/>
      <c r="H43" s="31"/>
      <c r="I43" s="31"/>
      <c r="J43" s="36"/>
      <c r="K43" s="35"/>
      <c r="L43" s="35"/>
    </row>
    <row r="44" spans="1:13" s="28" customFormat="1" ht="75" customHeight="1" x14ac:dyDescent="0.3">
      <c r="A44" s="51" t="s">
        <v>56</v>
      </c>
      <c r="B44" s="51"/>
      <c r="C44" s="51"/>
      <c r="D44" s="51"/>
      <c r="E44" s="51"/>
      <c r="F44" s="51"/>
      <c r="G44" s="31"/>
      <c r="H44" s="32"/>
      <c r="I44" s="32"/>
      <c r="J44" s="33"/>
      <c r="K44" s="34"/>
      <c r="L44" s="35" t="s">
        <v>57</v>
      </c>
    </row>
    <row r="45" spans="1:13" s="28" customFormat="1" ht="15.75" customHeight="1" x14ac:dyDescent="0.3">
      <c r="B45" s="31"/>
      <c r="C45" s="31"/>
      <c r="D45" s="31"/>
      <c r="E45" s="31"/>
      <c r="F45" s="31"/>
      <c r="G45" s="31"/>
      <c r="H45" s="31"/>
      <c r="I45" s="31"/>
      <c r="J45" s="36"/>
      <c r="K45" s="35"/>
      <c r="L45" s="35"/>
    </row>
    <row r="46" spans="1:13" s="28" customFormat="1" ht="75" customHeight="1" x14ac:dyDescent="0.3">
      <c r="A46" s="51" t="s">
        <v>58</v>
      </c>
      <c r="B46" s="51"/>
      <c r="C46" s="51"/>
      <c r="D46" s="51"/>
      <c r="E46" s="51"/>
      <c r="F46" s="51"/>
      <c r="G46" s="31"/>
      <c r="H46" s="32"/>
      <c r="I46" s="32"/>
      <c r="J46" s="33"/>
      <c r="K46" s="34"/>
      <c r="L46" s="35" t="s">
        <v>59</v>
      </c>
    </row>
    <row r="47" spans="1:13" s="28" customFormat="1" ht="15.75" customHeight="1" x14ac:dyDescent="0.3">
      <c r="B47" s="31"/>
      <c r="C47" s="31"/>
      <c r="D47" s="31"/>
      <c r="E47" s="31"/>
      <c r="F47" s="31"/>
      <c r="G47" s="31"/>
      <c r="H47" s="31"/>
      <c r="I47" s="31"/>
      <c r="J47" s="36"/>
      <c r="K47" s="35"/>
      <c r="L47" s="35"/>
    </row>
    <row r="48" spans="1:13" s="28" customFormat="1" ht="75" customHeight="1" x14ac:dyDescent="0.3">
      <c r="A48" s="51" t="s">
        <v>60</v>
      </c>
      <c r="B48" s="51"/>
      <c r="C48" s="51"/>
      <c r="D48" s="51"/>
      <c r="E48" s="51"/>
      <c r="F48" s="51"/>
      <c r="G48" s="31"/>
      <c r="H48" s="32"/>
      <c r="I48" s="32"/>
      <c r="J48" s="33"/>
      <c r="K48" s="34"/>
      <c r="L48" s="35" t="s">
        <v>61</v>
      </c>
    </row>
    <row r="49" spans="1:12" s="28" customFormat="1" ht="15.75" customHeight="1" x14ac:dyDescent="0.3">
      <c r="B49" s="31"/>
      <c r="C49" s="31"/>
      <c r="D49" s="31"/>
      <c r="E49" s="31"/>
      <c r="F49" s="31"/>
      <c r="G49" s="31"/>
      <c r="H49" s="31"/>
      <c r="I49" s="31"/>
      <c r="J49" s="36"/>
      <c r="K49" s="35"/>
      <c r="L49" s="35"/>
    </row>
    <row r="50" spans="1:12" s="28" customFormat="1" ht="75" customHeight="1" x14ac:dyDescent="0.3">
      <c r="A50" s="51" t="s">
        <v>62</v>
      </c>
      <c r="B50" s="51"/>
      <c r="C50" s="51"/>
      <c r="D50" s="51"/>
      <c r="E50" s="51"/>
      <c r="F50" s="51"/>
      <c r="G50" s="31"/>
      <c r="H50" s="32"/>
      <c r="I50" s="32"/>
      <c r="J50" s="33"/>
      <c r="K50" s="34"/>
      <c r="L50" s="35" t="s">
        <v>63</v>
      </c>
    </row>
    <row r="51" spans="1:12" s="28" customFormat="1" ht="15.75" customHeight="1" x14ac:dyDescent="0.3">
      <c r="B51" s="31"/>
      <c r="C51" s="31"/>
      <c r="D51" s="31"/>
      <c r="E51" s="31"/>
      <c r="F51" s="31"/>
      <c r="G51" s="31"/>
      <c r="H51" s="31"/>
      <c r="I51" s="31"/>
      <c r="J51" s="36"/>
      <c r="K51" s="35"/>
      <c r="L51" s="35"/>
    </row>
    <row r="52" spans="1:12" s="28" customFormat="1" ht="75" customHeight="1" x14ac:dyDescent="0.3">
      <c r="A52" s="51" t="s">
        <v>64</v>
      </c>
      <c r="B52" s="51"/>
      <c r="C52" s="51"/>
      <c r="D52" s="51"/>
      <c r="E52" s="51"/>
      <c r="F52" s="51"/>
      <c r="G52" s="31"/>
      <c r="H52" s="32"/>
      <c r="I52" s="32"/>
      <c r="J52" s="33"/>
      <c r="K52" s="34"/>
      <c r="L52" s="35" t="s">
        <v>65</v>
      </c>
    </row>
    <row r="53" spans="1:12" s="28" customFormat="1" ht="15.75" customHeight="1" x14ac:dyDescent="0.3">
      <c r="B53" s="31"/>
      <c r="C53" s="31"/>
      <c r="D53" s="31"/>
      <c r="E53" s="31"/>
      <c r="F53" s="31"/>
      <c r="G53" s="31"/>
      <c r="H53" s="31"/>
      <c r="I53" s="31"/>
      <c r="J53" s="36"/>
      <c r="K53" s="35"/>
      <c r="L53" s="35"/>
    </row>
    <row r="54" spans="1:12" s="28" customFormat="1" ht="75" customHeight="1" x14ac:dyDescent="0.3">
      <c r="A54" s="51" t="s">
        <v>66</v>
      </c>
      <c r="B54" s="51"/>
      <c r="C54" s="51"/>
      <c r="D54" s="51"/>
      <c r="E54" s="51"/>
      <c r="F54" s="51"/>
      <c r="G54" s="31"/>
      <c r="H54" s="32"/>
      <c r="I54" s="32"/>
      <c r="J54" s="33"/>
      <c r="K54" s="34"/>
      <c r="L54" s="35" t="s">
        <v>67</v>
      </c>
    </row>
    <row r="55" spans="1:12" s="28" customFormat="1" ht="15.75" customHeight="1" x14ac:dyDescent="0.3">
      <c r="B55" s="31"/>
      <c r="C55" s="31"/>
      <c r="D55" s="31"/>
      <c r="E55" s="31"/>
      <c r="F55" s="31"/>
      <c r="G55" s="31"/>
      <c r="H55" s="31"/>
      <c r="I55" s="31"/>
      <c r="J55" s="36"/>
      <c r="K55" s="35"/>
      <c r="L55" s="35"/>
    </row>
    <row r="56" spans="1:12" s="28" customFormat="1" ht="75" customHeight="1" x14ac:dyDescent="0.3">
      <c r="A56" s="51" t="s">
        <v>68</v>
      </c>
      <c r="B56" s="51"/>
      <c r="C56" s="51"/>
      <c r="D56" s="51"/>
      <c r="E56" s="51"/>
      <c r="F56" s="51"/>
      <c r="G56" s="31"/>
      <c r="H56" s="32"/>
      <c r="I56" s="32"/>
      <c r="J56" s="33"/>
      <c r="K56" s="34"/>
      <c r="L56" s="35" t="s">
        <v>69</v>
      </c>
    </row>
    <row r="57" spans="1:12" s="28" customFormat="1" ht="15.75" customHeight="1" x14ac:dyDescent="0.3">
      <c r="B57" s="31"/>
      <c r="C57" s="31"/>
      <c r="D57" s="31"/>
      <c r="E57" s="31"/>
      <c r="F57" s="31"/>
      <c r="G57" s="31"/>
      <c r="H57" s="31"/>
      <c r="I57" s="31"/>
      <c r="J57" s="36"/>
      <c r="K57" s="35"/>
      <c r="L57" s="35"/>
    </row>
    <row r="58" spans="1:12" s="28" customFormat="1" ht="75" customHeight="1" x14ac:dyDescent="0.3">
      <c r="A58" s="51" t="s">
        <v>70</v>
      </c>
      <c r="B58" s="51"/>
      <c r="C58" s="51"/>
      <c r="D58" s="51"/>
      <c r="E58" s="51"/>
      <c r="F58" s="51"/>
      <c r="G58" s="31"/>
      <c r="H58" s="32"/>
      <c r="I58" s="32"/>
      <c r="J58" s="33"/>
      <c r="K58" s="34"/>
      <c r="L58" s="35" t="s">
        <v>71</v>
      </c>
    </row>
    <row r="59" spans="1:12" s="28" customFormat="1" ht="15.75" customHeight="1" x14ac:dyDescent="0.3">
      <c r="B59" s="31"/>
      <c r="C59" s="31"/>
      <c r="D59" s="31"/>
      <c r="E59" s="31"/>
      <c r="F59" s="31"/>
      <c r="G59" s="31"/>
      <c r="H59" s="31"/>
      <c r="I59" s="31"/>
      <c r="J59" s="36"/>
      <c r="K59" s="35"/>
      <c r="L59" s="35"/>
    </row>
    <row r="60" spans="1:12" s="28" customFormat="1" ht="75" customHeight="1" x14ac:dyDescent="0.3">
      <c r="A60" s="51" t="s">
        <v>72</v>
      </c>
      <c r="B60" s="51"/>
      <c r="C60" s="51"/>
      <c r="D60" s="51"/>
      <c r="E60" s="51"/>
      <c r="F60" s="51"/>
      <c r="G60" s="31"/>
      <c r="H60" s="32"/>
      <c r="I60" s="32"/>
      <c r="J60" s="33"/>
      <c r="K60" s="34"/>
      <c r="L60" s="35" t="s">
        <v>73</v>
      </c>
    </row>
    <row r="61" spans="1:12" s="28" customFormat="1" ht="15.75" customHeight="1" x14ac:dyDescent="0.3">
      <c r="B61" s="31"/>
      <c r="C61" s="31"/>
      <c r="D61" s="31"/>
      <c r="E61" s="31"/>
      <c r="F61" s="31"/>
      <c r="G61" s="31"/>
      <c r="H61" s="31"/>
      <c r="I61" s="31"/>
      <c r="J61" s="36"/>
      <c r="K61" s="35"/>
      <c r="L61" s="35"/>
    </row>
    <row r="62" spans="1:12" s="28" customFormat="1" ht="75" customHeight="1" x14ac:dyDescent="0.3">
      <c r="A62" s="51" t="s">
        <v>74</v>
      </c>
      <c r="B62" s="51"/>
      <c r="C62" s="51"/>
      <c r="D62" s="51"/>
      <c r="E62" s="51"/>
      <c r="F62" s="51"/>
      <c r="G62" s="31"/>
      <c r="H62" s="32"/>
      <c r="I62" s="32"/>
      <c r="J62" s="33"/>
      <c r="K62" s="34"/>
      <c r="L62" s="35" t="s">
        <v>75</v>
      </c>
    </row>
  </sheetData>
  <autoFilter ref="A9:M37" xr:uid="{00000000-0009-0000-0000-00000D000000}"/>
  <mergeCells count="21">
    <mergeCell ref="A62:F62"/>
    <mergeCell ref="A50:F50"/>
    <mergeCell ref="A52:F52"/>
    <mergeCell ref="A54:F54"/>
    <mergeCell ref="A56:F56"/>
    <mergeCell ref="A58:F58"/>
    <mergeCell ref="A60:F60"/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</mergeCells>
  <conditionalFormatting sqref="J4:L4 A1:I7 J1:M3 A10:I10 A8:F9 A37:M39 J5:M10 A11:A35 B11:M36 A63:M1048576 N1:XFD1048576">
    <cfRule type="cellIs" dxfId="39" priority="7" operator="lessThan">
      <formula>0</formula>
    </cfRule>
  </conditionalFormatting>
  <conditionalFormatting sqref="G8:H8">
    <cfRule type="cellIs" dxfId="38" priority="6" operator="lessThan">
      <formula>0</formula>
    </cfRule>
  </conditionalFormatting>
  <conditionalFormatting sqref="I8">
    <cfRule type="cellIs" dxfId="37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36" priority="4" operator="lessThan">
      <formula>0</formula>
    </cfRule>
  </conditionalFormatting>
  <conditionalFormatting sqref="A51:M51 H50:M50 A50 A49:M49 H48:M48 A48">
    <cfRule type="cellIs" dxfId="35" priority="3" operator="lessThan">
      <formula>0</formula>
    </cfRule>
  </conditionalFormatting>
  <conditionalFormatting sqref="H56:L56 A56">
    <cfRule type="cellIs" dxfId="34" priority="2" operator="lessThan">
      <formula>0</formula>
    </cfRule>
  </conditionalFormatting>
  <conditionalFormatting sqref="M4">
    <cfRule type="cellIs" dxfId="3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525A-17FB-4BE9-BA84-8768AB85EF7D}">
  <sheetPr>
    <tabColor rgb="FFFFC000"/>
    <outlinePr summaryBelow="0"/>
  </sheetPr>
  <dimension ref="A1:I62"/>
  <sheetViews>
    <sheetView view="pageBreakPreview" zoomScale="70" zoomScaleSheetLayoutView="70" workbookViewId="0">
      <pane xSplit="2" ySplit="9" topLeftCell="C10" activePane="bottomRight" state="frozen"/>
      <selection activeCell="A6" sqref="A6:U6"/>
      <selection pane="topRight" activeCell="A6" sqref="A6:U6"/>
      <selection pane="bottomLeft" activeCell="A6" sqref="A6:U6"/>
      <selection pane="bottomRight" activeCell="A7" sqref="A7"/>
    </sheetView>
  </sheetViews>
  <sheetFormatPr defaultColWidth="9.140625" defaultRowHeight="12.75" x14ac:dyDescent="0.2"/>
  <cols>
    <col min="1" max="1" width="8.5703125" style="1" customWidth="1"/>
    <col min="2" max="2" width="52.28515625" style="37" customWidth="1"/>
    <col min="3" max="3" width="19.85546875" style="37" customWidth="1"/>
    <col min="4" max="9" width="19.85546875" style="38" customWidth="1"/>
    <col min="10" max="16384" width="9.140625" style="1"/>
  </cols>
  <sheetData>
    <row r="1" spans="1:9" ht="18.75" x14ac:dyDescent="0.3">
      <c r="B1" s="2"/>
      <c r="C1" s="2"/>
      <c r="D1" s="3"/>
      <c r="E1" s="3"/>
      <c r="F1" s="4"/>
      <c r="G1" s="5"/>
      <c r="H1" s="5"/>
      <c r="I1" s="6" t="s">
        <v>89</v>
      </c>
    </row>
    <row r="2" spans="1:9" ht="18.75" x14ac:dyDescent="0.3">
      <c r="B2" s="2"/>
      <c r="C2" s="2"/>
      <c r="D2" s="3"/>
      <c r="E2" s="3"/>
      <c r="F2" s="4"/>
      <c r="G2" s="5"/>
      <c r="H2" s="5"/>
      <c r="I2" s="6" t="s">
        <v>1</v>
      </c>
    </row>
    <row r="3" spans="1:9" ht="18.75" x14ac:dyDescent="0.3">
      <c r="B3" s="2"/>
      <c r="C3" s="40"/>
      <c r="D3" s="3"/>
      <c r="E3" s="3"/>
      <c r="F3" s="41"/>
      <c r="G3" s="5"/>
      <c r="H3" s="5"/>
      <c r="I3" s="6" t="s">
        <v>2</v>
      </c>
    </row>
    <row r="4" spans="1:9" ht="15.75" x14ac:dyDescent="0.25">
      <c r="B4" s="2"/>
      <c r="C4" s="42"/>
      <c r="D4" s="42"/>
      <c r="E4" s="42"/>
      <c r="F4" s="42"/>
      <c r="G4" s="42"/>
      <c r="H4" s="42"/>
      <c r="I4" s="6" t="s">
        <v>3</v>
      </c>
    </row>
    <row r="5" spans="1:9" x14ac:dyDescent="0.2">
      <c r="B5" s="2"/>
      <c r="C5" s="42"/>
      <c r="D5" s="42"/>
      <c r="E5" s="42"/>
      <c r="F5" s="42"/>
      <c r="G5" s="42"/>
      <c r="H5" s="42"/>
      <c r="I5" s="3"/>
    </row>
    <row r="6" spans="1:9" ht="36.75" customHeight="1" x14ac:dyDescent="0.2">
      <c r="A6" s="66" t="s">
        <v>97</v>
      </c>
      <c r="B6" s="66"/>
      <c r="C6" s="66"/>
      <c r="D6" s="66"/>
      <c r="E6" s="66"/>
      <c r="F6" s="66"/>
      <c r="G6" s="66"/>
      <c r="H6" s="66"/>
      <c r="I6" s="66"/>
    </row>
    <row r="7" spans="1:9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9" ht="27" customHeight="1" x14ac:dyDescent="0.2">
      <c r="A8" s="53" t="s">
        <v>5</v>
      </c>
      <c r="B8" s="53" t="s">
        <v>6</v>
      </c>
      <c r="C8" s="67" t="s">
        <v>12</v>
      </c>
      <c r="D8" s="67"/>
      <c r="E8" s="68" t="s">
        <v>13</v>
      </c>
      <c r="F8" s="68"/>
      <c r="G8" s="67" t="s">
        <v>14</v>
      </c>
      <c r="H8" s="67"/>
      <c r="I8" s="67" t="s">
        <v>15</v>
      </c>
    </row>
    <row r="9" spans="1:9" ht="27" customHeight="1" x14ac:dyDescent="0.2">
      <c r="A9" s="54"/>
      <c r="B9" s="54"/>
      <c r="C9" s="11" t="s">
        <v>90</v>
      </c>
      <c r="D9" s="11" t="s">
        <v>91</v>
      </c>
      <c r="E9" s="11" t="s">
        <v>90</v>
      </c>
      <c r="F9" s="11" t="s">
        <v>91</v>
      </c>
      <c r="G9" s="11" t="s">
        <v>90</v>
      </c>
      <c r="H9" s="11" t="s">
        <v>91</v>
      </c>
      <c r="I9" s="67"/>
    </row>
    <row r="10" spans="1:9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9" ht="15.75" customHeight="1" x14ac:dyDescent="0.2">
      <c r="A11" s="17">
        <v>810003</v>
      </c>
      <c r="B11" s="18" t="s">
        <v>23</v>
      </c>
      <c r="C11" s="21">
        <v>1642613.71</v>
      </c>
      <c r="D11" s="21">
        <v>10442129.710000001</v>
      </c>
      <c r="E11" s="21">
        <v>1443195.27</v>
      </c>
      <c r="F11" s="21">
        <v>2873836.7499999995</v>
      </c>
      <c r="G11" s="21">
        <v>637867.56999999995</v>
      </c>
      <c r="H11" s="21">
        <v>1634317.4100000001</v>
      </c>
      <c r="I11" s="21">
        <f>SUM(C11:H11)</f>
        <v>18673960.420000002</v>
      </c>
    </row>
    <row r="12" spans="1:9" ht="15.75" customHeight="1" x14ac:dyDescent="0.2">
      <c r="A12" s="17">
        <v>810005</v>
      </c>
      <c r="B12" s="18" t="s">
        <v>24</v>
      </c>
      <c r="C12" s="21">
        <v>5716638.9299999997</v>
      </c>
      <c r="D12" s="21">
        <v>18444994.170000002</v>
      </c>
      <c r="E12" s="21">
        <v>75757.25</v>
      </c>
      <c r="F12" s="21">
        <v>203227.39</v>
      </c>
      <c r="G12" s="21">
        <v>10034.040000000001</v>
      </c>
      <c r="H12" s="21">
        <v>26642.82</v>
      </c>
      <c r="I12" s="21">
        <f t="shared" ref="I12:I36" si="0">SUM(C12:H12)</f>
        <v>24477294.600000001</v>
      </c>
    </row>
    <row r="13" spans="1:9" ht="15.75" customHeight="1" x14ac:dyDescent="0.2">
      <c r="A13" s="17">
        <v>810006</v>
      </c>
      <c r="B13" s="18" t="s">
        <v>25</v>
      </c>
      <c r="C13" s="21">
        <v>1959204.37</v>
      </c>
      <c r="D13" s="21">
        <v>3549024.38</v>
      </c>
      <c r="E13" s="21">
        <v>93599.02</v>
      </c>
      <c r="F13" s="21">
        <v>140477.47999999998</v>
      </c>
      <c r="G13" s="21">
        <v>3865844.8499999996</v>
      </c>
      <c r="H13" s="21">
        <v>15870891.15</v>
      </c>
      <c r="I13" s="21">
        <f t="shared" si="0"/>
        <v>25479041.25</v>
      </c>
    </row>
    <row r="14" spans="1:9" ht="15.75" customHeight="1" x14ac:dyDescent="0.2">
      <c r="A14" s="17">
        <v>810059</v>
      </c>
      <c r="B14" s="18" t="s">
        <v>26</v>
      </c>
      <c r="C14" s="21">
        <v>1869095.1799999997</v>
      </c>
      <c r="D14" s="21">
        <v>15341908.990000002</v>
      </c>
      <c r="E14" s="21">
        <v>1895549.97</v>
      </c>
      <c r="F14" s="21">
        <v>4796805.3500000006</v>
      </c>
      <c r="G14" s="21">
        <v>6794.57</v>
      </c>
      <c r="H14" s="21">
        <v>35712.06</v>
      </c>
      <c r="I14" s="21">
        <f t="shared" si="0"/>
        <v>23945866.120000001</v>
      </c>
    </row>
    <row r="15" spans="1:9" ht="15.75" customHeight="1" x14ac:dyDescent="0.2">
      <c r="A15" s="17">
        <v>810064</v>
      </c>
      <c r="B15" s="18" t="s">
        <v>27</v>
      </c>
      <c r="C15" s="21">
        <v>1706121.0999999996</v>
      </c>
      <c r="D15" s="21">
        <v>12780040.73</v>
      </c>
      <c r="E15" s="21">
        <v>226223</v>
      </c>
      <c r="F15" s="21">
        <v>489738.61</v>
      </c>
      <c r="G15" s="21">
        <v>166333.31</v>
      </c>
      <c r="H15" s="21">
        <v>393371.92</v>
      </c>
      <c r="I15" s="21">
        <f t="shared" si="0"/>
        <v>15761828.67</v>
      </c>
    </row>
    <row r="16" spans="1:9" ht="15.75" customHeight="1" x14ac:dyDescent="0.2">
      <c r="A16" s="17">
        <v>810074</v>
      </c>
      <c r="B16" s="18" t="s">
        <v>28</v>
      </c>
      <c r="C16" s="21">
        <v>2423407.86</v>
      </c>
      <c r="D16" s="21">
        <v>12136693.41</v>
      </c>
      <c r="E16" s="21">
        <v>33925.599999999999</v>
      </c>
      <c r="F16" s="21">
        <v>91299.5</v>
      </c>
      <c r="G16" s="21">
        <v>97503.38</v>
      </c>
      <c r="H16" s="21">
        <v>201247.93</v>
      </c>
      <c r="I16" s="21">
        <f t="shared" si="0"/>
        <v>14984077.68</v>
      </c>
    </row>
    <row r="17" spans="1:9" ht="15.75" customHeight="1" x14ac:dyDescent="0.2">
      <c r="A17" s="17">
        <v>810076</v>
      </c>
      <c r="B17" s="18" t="s">
        <v>29</v>
      </c>
      <c r="C17" s="21">
        <v>3463878.09</v>
      </c>
      <c r="D17" s="21">
        <v>16804518</v>
      </c>
      <c r="E17" s="21">
        <v>22685.56</v>
      </c>
      <c r="F17" s="21">
        <v>50912.210000000006</v>
      </c>
      <c r="G17" s="21">
        <v>10898.5</v>
      </c>
      <c r="H17" s="21">
        <v>42285.29</v>
      </c>
      <c r="I17" s="21">
        <f t="shared" si="0"/>
        <v>20395177.649999999</v>
      </c>
    </row>
    <row r="18" spans="1:9" ht="15.75" customHeight="1" x14ac:dyDescent="0.2">
      <c r="A18" s="17">
        <v>810088</v>
      </c>
      <c r="B18" s="18" t="s">
        <v>30</v>
      </c>
      <c r="C18" s="21">
        <v>637876.91</v>
      </c>
      <c r="D18" s="21">
        <v>1656448.0899999999</v>
      </c>
      <c r="E18" s="21">
        <v>66493.87</v>
      </c>
      <c r="F18" s="21">
        <v>124004.63</v>
      </c>
      <c r="G18" s="21">
        <v>5470426.6199999992</v>
      </c>
      <c r="H18" s="21">
        <v>30504589.380000003</v>
      </c>
      <c r="I18" s="21">
        <f t="shared" si="0"/>
        <v>38459839.5</v>
      </c>
    </row>
    <row r="19" spans="1:9" ht="15.75" customHeight="1" x14ac:dyDescent="0.2">
      <c r="A19" s="17">
        <v>810089</v>
      </c>
      <c r="B19" s="18" t="s">
        <v>31</v>
      </c>
      <c r="C19" s="21">
        <v>1043916.78</v>
      </c>
      <c r="D19" s="21">
        <v>2441537.2199999997</v>
      </c>
      <c r="E19" s="21">
        <v>21715.279999999999</v>
      </c>
      <c r="F19" s="21">
        <v>28076.92</v>
      </c>
      <c r="G19" s="21">
        <v>3105294.9699999997</v>
      </c>
      <c r="H19" s="21">
        <v>14835423.630000003</v>
      </c>
      <c r="I19" s="21">
        <f t="shared" si="0"/>
        <v>21475964.800000004</v>
      </c>
    </row>
    <row r="20" spans="1:9" ht="15.75" customHeight="1" x14ac:dyDescent="0.2">
      <c r="A20" s="17">
        <v>810090</v>
      </c>
      <c r="B20" s="18" t="s">
        <v>32</v>
      </c>
      <c r="C20" s="21">
        <v>9281247.8100000005</v>
      </c>
      <c r="D20" s="21">
        <v>25042872.789999999</v>
      </c>
      <c r="E20" s="21">
        <v>14084.33</v>
      </c>
      <c r="F20" s="21">
        <v>18200.669999999998</v>
      </c>
      <c r="G20" s="21">
        <v>108393.78</v>
      </c>
      <c r="H20" s="21">
        <v>131160.92000000001</v>
      </c>
      <c r="I20" s="21">
        <f t="shared" si="0"/>
        <v>34595960.300000004</v>
      </c>
    </row>
    <row r="21" spans="1:9" ht="25.5" x14ac:dyDescent="0.2">
      <c r="A21" s="17">
        <v>810094</v>
      </c>
      <c r="B21" s="18" t="s">
        <v>33</v>
      </c>
      <c r="C21" s="21">
        <v>8086498.0600000005</v>
      </c>
      <c r="D21" s="21">
        <v>34954065.979999997</v>
      </c>
      <c r="E21" s="21">
        <v>471344.65</v>
      </c>
      <c r="F21" s="21">
        <v>1016744.35</v>
      </c>
      <c r="G21" s="21">
        <v>456063.32</v>
      </c>
      <c r="H21" s="21">
        <v>935195.09999999986</v>
      </c>
      <c r="I21" s="21">
        <f t="shared" si="0"/>
        <v>45919911.460000001</v>
      </c>
    </row>
    <row r="22" spans="1:9" ht="15.75" customHeight="1" x14ac:dyDescent="0.2">
      <c r="A22" s="17">
        <v>810097</v>
      </c>
      <c r="B22" s="18" t="s">
        <v>34</v>
      </c>
      <c r="C22" s="21">
        <v>3721613.2799999993</v>
      </c>
      <c r="D22" s="21">
        <v>42894367</v>
      </c>
      <c r="E22" s="21">
        <v>14460.82</v>
      </c>
      <c r="F22" s="21">
        <v>37848.239999999998</v>
      </c>
      <c r="G22" s="21">
        <v>244839.98</v>
      </c>
      <c r="H22" s="21">
        <v>665602.52</v>
      </c>
      <c r="I22" s="21">
        <f t="shared" si="0"/>
        <v>47578731.840000004</v>
      </c>
    </row>
    <row r="23" spans="1:9" ht="15.75" customHeight="1" x14ac:dyDescent="0.2">
      <c r="A23" s="17">
        <v>810099</v>
      </c>
      <c r="B23" s="18" t="s">
        <v>35</v>
      </c>
      <c r="C23" s="21">
        <v>10238694.440000001</v>
      </c>
      <c r="D23" s="21">
        <v>44991306.760000005</v>
      </c>
      <c r="E23" s="21">
        <v>25559.08</v>
      </c>
      <c r="F23" s="21">
        <v>46325.81</v>
      </c>
      <c r="G23" s="21">
        <v>491635.83</v>
      </c>
      <c r="H23" s="21">
        <v>811939.07999999984</v>
      </c>
      <c r="I23" s="21">
        <f t="shared" si="0"/>
        <v>56605461</v>
      </c>
    </row>
    <row r="24" spans="1:9" ht="15.75" customHeight="1" x14ac:dyDescent="0.2">
      <c r="A24" s="17">
        <v>810108</v>
      </c>
      <c r="B24" s="18" t="s">
        <v>36</v>
      </c>
      <c r="C24" s="21">
        <v>124599.83000000007</v>
      </c>
      <c r="D24" s="21">
        <v>7631910.5999999996</v>
      </c>
      <c r="E24" s="21">
        <v>643257.19999999995</v>
      </c>
      <c r="F24" s="21">
        <v>3137599.7700000005</v>
      </c>
      <c r="G24" s="21">
        <v>223408.68</v>
      </c>
      <c r="H24" s="21">
        <v>912277.42000000016</v>
      </c>
      <c r="I24" s="21">
        <f t="shared" si="0"/>
        <v>12673053.499999998</v>
      </c>
    </row>
    <row r="25" spans="1:9" ht="15.75" customHeight="1" x14ac:dyDescent="0.2">
      <c r="A25" s="17">
        <v>810111</v>
      </c>
      <c r="B25" s="18" t="s">
        <v>37</v>
      </c>
      <c r="C25" s="21">
        <v>63217.16</v>
      </c>
      <c r="D25" s="21">
        <v>179599.06</v>
      </c>
      <c r="E25" s="21">
        <v>1929.44</v>
      </c>
      <c r="F25" s="21">
        <v>8918.0199999999986</v>
      </c>
      <c r="G25" s="21">
        <v>3416973.7</v>
      </c>
      <c r="H25" s="21">
        <v>8969991.1999999993</v>
      </c>
      <c r="I25" s="21">
        <f t="shared" si="0"/>
        <v>12640628.58</v>
      </c>
    </row>
    <row r="26" spans="1:9" ht="15.75" customHeight="1" x14ac:dyDescent="0.2">
      <c r="A26" s="17">
        <v>810113</v>
      </c>
      <c r="B26" s="18" t="s">
        <v>38</v>
      </c>
      <c r="C26" s="21">
        <v>2963185.71</v>
      </c>
      <c r="D26" s="21">
        <v>16854215.009999998</v>
      </c>
      <c r="E26" s="21">
        <v>1050.8699999999999</v>
      </c>
      <c r="F26" s="21">
        <v>9135.93</v>
      </c>
      <c r="G26" s="21">
        <v>2085.2199999999998</v>
      </c>
      <c r="H26" s="21">
        <v>21853.759999999998</v>
      </c>
      <c r="I26" s="21">
        <f t="shared" si="0"/>
        <v>19851526.5</v>
      </c>
    </row>
    <row r="27" spans="1:9" ht="15.75" customHeight="1" x14ac:dyDescent="0.2">
      <c r="A27" s="17">
        <v>810122</v>
      </c>
      <c r="B27" s="18" t="s">
        <v>39</v>
      </c>
      <c r="C27" s="21">
        <v>4455666.4600000009</v>
      </c>
      <c r="D27" s="21">
        <v>33144256.339999996</v>
      </c>
      <c r="E27" s="21">
        <v>1134079.24</v>
      </c>
      <c r="F27" s="21">
        <v>2145306.5599999996</v>
      </c>
      <c r="G27" s="21">
        <v>730790.21</v>
      </c>
      <c r="H27" s="21">
        <v>1487058.0100000002</v>
      </c>
      <c r="I27" s="21">
        <f t="shared" si="0"/>
        <v>43097156.82</v>
      </c>
    </row>
    <row r="28" spans="1:9" ht="15.75" customHeight="1" x14ac:dyDescent="0.2">
      <c r="A28" s="17">
        <v>810123</v>
      </c>
      <c r="B28" s="18" t="s">
        <v>40</v>
      </c>
      <c r="C28" s="21">
        <v>5063430.24</v>
      </c>
      <c r="D28" s="21">
        <v>26751229.68</v>
      </c>
      <c r="E28" s="21">
        <v>962310.83</v>
      </c>
      <c r="F28" s="21">
        <v>1645344.6099999999</v>
      </c>
      <c r="G28" s="21">
        <v>1338450.6000000001</v>
      </c>
      <c r="H28" s="21">
        <v>2753088.7199999997</v>
      </c>
      <c r="I28" s="21">
        <f t="shared" si="0"/>
        <v>38513854.68</v>
      </c>
    </row>
    <row r="29" spans="1:9" ht="15.75" customHeight="1" x14ac:dyDescent="0.2">
      <c r="A29" s="17">
        <v>810125</v>
      </c>
      <c r="B29" s="18" t="s">
        <v>41</v>
      </c>
      <c r="C29" s="21">
        <v>4121834.99</v>
      </c>
      <c r="D29" s="21">
        <v>13772847.409999998</v>
      </c>
      <c r="E29" s="21">
        <v>414190.74</v>
      </c>
      <c r="F29" s="21">
        <v>1050152.21</v>
      </c>
      <c r="G29" s="21">
        <v>215690.93</v>
      </c>
      <c r="H29" s="21">
        <v>514534.01999999996</v>
      </c>
      <c r="I29" s="21">
        <f t="shared" si="0"/>
        <v>20089250.299999997</v>
      </c>
    </row>
    <row r="30" spans="1:9" ht="15.75" customHeight="1" x14ac:dyDescent="0.2">
      <c r="A30" s="17">
        <v>810126</v>
      </c>
      <c r="B30" s="18" t="s">
        <v>42</v>
      </c>
      <c r="C30" s="21">
        <v>2405321.0299999993</v>
      </c>
      <c r="D30" s="21">
        <v>35710921.269999996</v>
      </c>
      <c r="E30" s="21">
        <v>512238.57</v>
      </c>
      <c r="F30" s="21">
        <v>940179.05</v>
      </c>
      <c r="G30" s="21">
        <v>95742.720000000001</v>
      </c>
      <c r="H30" s="21">
        <v>127174.44</v>
      </c>
      <c r="I30" s="21">
        <f t="shared" si="0"/>
        <v>39791577.079999991</v>
      </c>
    </row>
    <row r="31" spans="1:9" ht="15.75" customHeight="1" x14ac:dyDescent="0.2">
      <c r="A31" s="17">
        <v>810131</v>
      </c>
      <c r="B31" s="18" t="s">
        <v>43</v>
      </c>
      <c r="C31" s="21">
        <v>169415.3</v>
      </c>
      <c r="D31" s="21">
        <v>512471.86000000004</v>
      </c>
      <c r="E31" s="21">
        <v>2833634.99</v>
      </c>
      <c r="F31" s="21">
        <v>18508333.299999997</v>
      </c>
      <c r="G31" s="21">
        <v>11052.37</v>
      </c>
      <c r="H31" s="21">
        <v>28663.279999999999</v>
      </c>
      <c r="I31" s="21">
        <f t="shared" si="0"/>
        <v>22063571.099999998</v>
      </c>
    </row>
    <row r="32" spans="1:9" ht="15.75" customHeight="1" x14ac:dyDescent="0.2">
      <c r="A32" s="17">
        <v>810148</v>
      </c>
      <c r="B32" s="18" t="s">
        <v>44</v>
      </c>
      <c r="C32" s="21">
        <v>635935.39</v>
      </c>
      <c r="D32" s="21">
        <v>3207313.76</v>
      </c>
      <c r="E32" s="21">
        <v>116624.12</v>
      </c>
      <c r="F32" s="21">
        <v>277955.13</v>
      </c>
      <c r="G32" s="21">
        <v>71633.19</v>
      </c>
      <c r="H32" s="21">
        <v>197247.76</v>
      </c>
      <c r="I32" s="21">
        <f t="shared" si="0"/>
        <v>4506709.3500000006</v>
      </c>
    </row>
    <row r="33" spans="1:9" ht="15.75" customHeight="1" x14ac:dyDescent="0.2">
      <c r="A33" s="17">
        <v>810159</v>
      </c>
      <c r="B33" s="18" t="s">
        <v>45</v>
      </c>
      <c r="C33" s="21">
        <v>6749845.4499999993</v>
      </c>
      <c r="D33" s="21">
        <v>36548948.989999995</v>
      </c>
      <c r="E33" s="21">
        <v>699716.68</v>
      </c>
      <c r="F33" s="21">
        <v>1708441.1599999997</v>
      </c>
      <c r="G33" s="21">
        <v>475458.7</v>
      </c>
      <c r="H33" s="21">
        <v>1333935.5900000001</v>
      </c>
      <c r="I33" s="21">
        <f t="shared" si="0"/>
        <v>47516346.57</v>
      </c>
    </row>
    <row r="34" spans="1:9" ht="15.75" customHeight="1" x14ac:dyDescent="0.2">
      <c r="A34" s="17">
        <v>810160</v>
      </c>
      <c r="B34" s="18" t="s">
        <v>46</v>
      </c>
      <c r="C34" s="21">
        <v>1963496.0499999998</v>
      </c>
      <c r="D34" s="21">
        <v>11217475.050000001</v>
      </c>
      <c r="E34" s="21">
        <v>191817.59</v>
      </c>
      <c r="F34" s="21">
        <v>486260.91000000003</v>
      </c>
      <c r="G34" s="21">
        <v>180416.84</v>
      </c>
      <c r="H34" s="21">
        <v>486287.44000000006</v>
      </c>
      <c r="I34" s="21">
        <f t="shared" si="0"/>
        <v>14525753.880000001</v>
      </c>
    </row>
    <row r="35" spans="1:9" ht="15.75" customHeight="1" x14ac:dyDescent="0.2">
      <c r="A35" s="17">
        <v>810206</v>
      </c>
      <c r="B35" s="18" t="s">
        <v>47</v>
      </c>
      <c r="C35" s="21">
        <v>93130.210000000021</v>
      </c>
      <c r="D35" s="21">
        <v>1063178.9000000001</v>
      </c>
      <c r="E35" s="21">
        <v>6614.84</v>
      </c>
      <c r="F35" s="21">
        <v>18456.91</v>
      </c>
      <c r="G35" s="21">
        <v>20936.310000000056</v>
      </c>
      <c r="H35" s="21">
        <v>3378792.9899999998</v>
      </c>
      <c r="I35" s="21">
        <f t="shared" si="0"/>
        <v>4581110.16</v>
      </c>
    </row>
    <row r="36" spans="1:9" ht="15.75" customHeight="1" x14ac:dyDescent="0.2">
      <c r="A36" s="24">
        <v>810225</v>
      </c>
      <c r="B36" s="18" t="s">
        <v>48</v>
      </c>
      <c r="C36" s="21">
        <v>2750.2299999999814</v>
      </c>
      <c r="D36" s="21">
        <v>943182.43</v>
      </c>
      <c r="E36" s="21">
        <v>6924.7699999999968</v>
      </c>
      <c r="F36" s="21">
        <v>97423.28</v>
      </c>
      <c r="G36" s="21">
        <v>6344.52</v>
      </c>
      <c r="H36" s="21">
        <v>55326.350000000006</v>
      </c>
      <c r="I36" s="21">
        <f t="shared" si="0"/>
        <v>1111951.58</v>
      </c>
    </row>
    <row r="37" spans="1:9" ht="21.75" customHeight="1" x14ac:dyDescent="0.2">
      <c r="A37" s="63" t="s">
        <v>49</v>
      </c>
      <c r="B37" s="64"/>
      <c r="C37" s="27">
        <f>SUM(C11:C36)</f>
        <v>80602634.570000008</v>
      </c>
      <c r="D37" s="27">
        <f>SUM(D11:D36)</f>
        <v>429017457.59000003</v>
      </c>
      <c r="E37" s="27">
        <f>SUM(E11:E36)</f>
        <v>11928983.58</v>
      </c>
      <c r="F37" s="27">
        <f>SUM(F11:F36)</f>
        <v>39951004.749999993</v>
      </c>
      <c r="G37" s="27">
        <f t="shared" ref="G37:I37" si="1">SUM(G11:G36)</f>
        <v>21460914.709999997</v>
      </c>
      <c r="H37" s="27">
        <f t="shared" si="1"/>
        <v>86354610.190000013</v>
      </c>
      <c r="I37" s="27">
        <f t="shared" si="1"/>
        <v>669315605.39000022</v>
      </c>
    </row>
    <row r="39" spans="1:9" s="28" customFormat="1" ht="15" customHeight="1" x14ac:dyDescent="0.2">
      <c r="A39" s="65" t="s">
        <v>51</v>
      </c>
      <c r="B39" s="65"/>
      <c r="C39" s="65"/>
      <c r="D39" s="65"/>
      <c r="E39" s="65"/>
      <c r="F39" s="65"/>
      <c r="G39" s="65"/>
      <c r="H39" s="65"/>
      <c r="I39" s="65"/>
    </row>
    <row r="40" spans="1:9" s="28" customFormat="1" ht="57.75" customHeight="1" x14ac:dyDescent="0.3">
      <c r="A40" s="51" t="s">
        <v>52</v>
      </c>
      <c r="B40" s="51"/>
      <c r="C40" s="51"/>
      <c r="D40" s="43"/>
      <c r="E40" s="43"/>
      <c r="F40" s="43"/>
      <c r="G40" s="31"/>
      <c r="H40" s="44" t="s">
        <v>53</v>
      </c>
      <c r="I40" s="45"/>
    </row>
    <row r="41" spans="1:9" s="28" customFormat="1" ht="15.75" customHeight="1" x14ac:dyDescent="0.3">
      <c r="B41" s="31"/>
      <c r="C41" s="31"/>
      <c r="D41" s="43"/>
      <c r="E41" s="43"/>
      <c r="F41" s="43"/>
      <c r="G41" s="31"/>
      <c r="H41" s="44"/>
      <c r="I41" s="31"/>
    </row>
    <row r="42" spans="1:9" s="28" customFormat="1" ht="75" customHeight="1" x14ac:dyDescent="0.3">
      <c r="A42" s="51" t="s">
        <v>54</v>
      </c>
      <c r="B42" s="51"/>
      <c r="C42" s="51"/>
      <c r="D42" s="45"/>
      <c r="E42" s="45"/>
      <c r="F42" s="45"/>
      <c r="G42" s="31"/>
      <c r="H42" s="44" t="s">
        <v>55</v>
      </c>
      <c r="I42" s="45"/>
    </row>
    <row r="43" spans="1:9" s="28" customFormat="1" ht="15.75" customHeight="1" x14ac:dyDescent="0.3">
      <c r="B43" s="31"/>
      <c r="C43" s="31"/>
      <c r="D43" s="31"/>
      <c r="E43" s="31"/>
      <c r="F43" s="31"/>
      <c r="G43" s="31"/>
      <c r="H43" s="44"/>
      <c r="I43" s="31"/>
    </row>
    <row r="44" spans="1:9" s="28" customFormat="1" ht="75" customHeight="1" x14ac:dyDescent="0.3">
      <c r="A44" s="51" t="s">
        <v>56</v>
      </c>
      <c r="B44" s="51"/>
      <c r="C44" s="51"/>
      <c r="D44" s="45"/>
      <c r="E44" s="45"/>
      <c r="F44" s="45"/>
      <c r="G44" s="31"/>
      <c r="H44" s="44" t="s">
        <v>57</v>
      </c>
      <c r="I44" s="45"/>
    </row>
    <row r="45" spans="1:9" s="28" customFormat="1" ht="15.75" customHeight="1" x14ac:dyDescent="0.3">
      <c r="B45" s="31"/>
      <c r="C45" s="31"/>
      <c r="D45" s="31"/>
      <c r="E45" s="31"/>
      <c r="F45" s="31"/>
      <c r="G45" s="31"/>
      <c r="H45" s="44"/>
      <c r="I45" s="31"/>
    </row>
    <row r="46" spans="1:9" s="28" customFormat="1" ht="75" customHeight="1" x14ac:dyDescent="0.3">
      <c r="A46" s="51" t="s">
        <v>58</v>
      </c>
      <c r="B46" s="51"/>
      <c r="C46" s="51"/>
      <c r="D46" s="45"/>
      <c r="E46" s="45"/>
      <c r="F46" s="45"/>
      <c r="G46" s="31"/>
      <c r="H46" s="44" t="s">
        <v>59</v>
      </c>
      <c r="I46" s="45"/>
    </row>
    <row r="47" spans="1:9" s="28" customFormat="1" ht="15.75" customHeight="1" x14ac:dyDescent="0.3">
      <c r="B47" s="31"/>
      <c r="C47" s="31"/>
      <c r="D47" s="31"/>
      <c r="E47" s="31"/>
      <c r="F47" s="31"/>
      <c r="G47" s="31"/>
      <c r="H47" s="44"/>
      <c r="I47" s="31"/>
    </row>
    <row r="48" spans="1:9" s="28" customFormat="1" ht="75" customHeight="1" x14ac:dyDescent="0.3">
      <c r="A48" s="51" t="s">
        <v>60</v>
      </c>
      <c r="B48" s="51"/>
      <c r="C48" s="51"/>
      <c r="D48" s="45"/>
      <c r="E48" s="45"/>
      <c r="F48" s="45"/>
      <c r="G48" s="31"/>
      <c r="H48" s="44" t="s">
        <v>61</v>
      </c>
      <c r="I48" s="45"/>
    </row>
    <row r="49" spans="1:9" s="28" customFormat="1" ht="15.75" customHeight="1" x14ac:dyDescent="0.3">
      <c r="B49" s="31"/>
      <c r="C49" s="31"/>
      <c r="D49" s="31"/>
      <c r="E49" s="31"/>
      <c r="F49" s="31"/>
      <c r="G49" s="31"/>
      <c r="H49" s="44"/>
      <c r="I49" s="31"/>
    </row>
    <row r="50" spans="1:9" s="28" customFormat="1" ht="75" customHeight="1" x14ac:dyDescent="0.3">
      <c r="A50" s="51" t="s">
        <v>62</v>
      </c>
      <c r="B50" s="51"/>
      <c r="C50" s="51"/>
      <c r="D50" s="45"/>
      <c r="E50" s="45"/>
      <c r="F50" s="45"/>
      <c r="G50" s="31"/>
      <c r="H50" s="44" t="s">
        <v>63</v>
      </c>
      <c r="I50" s="45"/>
    </row>
    <row r="51" spans="1:9" s="28" customFormat="1" ht="15.75" customHeight="1" x14ac:dyDescent="0.3">
      <c r="B51" s="31"/>
      <c r="C51" s="31"/>
      <c r="D51" s="31"/>
      <c r="E51" s="31"/>
      <c r="F51" s="31"/>
      <c r="G51" s="31"/>
      <c r="H51" s="44"/>
      <c r="I51" s="31"/>
    </row>
    <row r="52" spans="1:9" s="28" customFormat="1" ht="75" customHeight="1" x14ac:dyDescent="0.3">
      <c r="A52" s="51" t="s">
        <v>64</v>
      </c>
      <c r="B52" s="51"/>
      <c r="C52" s="51"/>
      <c r="D52" s="45"/>
      <c r="E52" s="45"/>
      <c r="F52" s="45"/>
      <c r="G52" s="31"/>
      <c r="H52" s="44" t="s">
        <v>65</v>
      </c>
      <c r="I52" s="45"/>
    </row>
    <row r="53" spans="1:9" s="28" customFormat="1" ht="15.75" customHeight="1" x14ac:dyDescent="0.3">
      <c r="B53" s="31"/>
      <c r="C53" s="31"/>
      <c r="D53" s="31"/>
      <c r="E53" s="31"/>
      <c r="F53" s="31"/>
      <c r="G53" s="31"/>
      <c r="H53" s="44"/>
      <c r="I53" s="31"/>
    </row>
    <row r="54" spans="1:9" s="28" customFormat="1" ht="75" customHeight="1" x14ac:dyDescent="0.3">
      <c r="A54" s="51" t="s">
        <v>66</v>
      </c>
      <c r="B54" s="51"/>
      <c r="C54" s="51"/>
      <c r="D54" s="45"/>
      <c r="E54" s="45"/>
      <c r="F54" s="45"/>
      <c r="G54" s="31"/>
      <c r="H54" s="44" t="s">
        <v>67</v>
      </c>
      <c r="I54" s="45"/>
    </row>
    <row r="55" spans="1:9" s="28" customFormat="1" ht="15.75" customHeight="1" x14ac:dyDescent="0.3">
      <c r="B55" s="31"/>
      <c r="C55" s="31"/>
      <c r="D55" s="31"/>
      <c r="E55" s="31"/>
      <c r="F55" s="31"/>
      <c r="G55" s="31"/>
      <c r="H55" s="44"/>
      <c r="I55" s="31"/>
    </row>
    <row r="56" spans="1:9" s="28" customFormat="1" ht="75" customHeight="1" x14ac:dyDescent="0.3">
      <c r="A56" s="51" t="s">
        <v>68</v>
      </c>
      <c r="B56" s="51"/>
      <c r="C56" s="51"/>
      <c r="D56" s="45"/>
      <c r="E56" s="45"/>
      <c r="F56" s="45"/>
      <c r="G56" s="31"/>
      <c r="H56" s="44" t="s">
        <v>69</v>
      </c>
      <c r="I56" s="45"/>
    </row>
    <row r="57" spans="1:9" s="28" customFormat="1" ht="15.75" customHeight="1" x14ac:dyDescent="0.3">
      <c r="B57" s="31"/>
      <c r="C57" s="31"/>
      <c r="D57" s="31"/>
      <c r="E57" s="31"/>
      <c r="F57" s="31"/>
      <c r="G57" s="31"/>
      <c r="H57" s="44"/>
      <c r="I57" s="31"/>
    </row>
    <row r="58" spans="1:9" s="28" customFormat="1" ht="75" customHeight="1" x14ac:dyDescent="0.3">
      <c r="A58" s="51" t="s">
        <v>70</v>
      </c>
      <c r="B58" s="51"/>
      <c r="C58" s="51"/>
      <c r="D58" s="45"/>
      <c r="E58" s="45"/>
      <c r="F58" s="45"/>
      <c r="G58" s="31"/>
      <c r="H58" s="44" t="s">
        <v>71</v>
      </c>
      <c r="I58" s="45"/>
    </row>
    <row r="59" spans="1:9" s="28" customFormat="1" ht="15.75" customHeight="1" x14ac:dyDescent="0.3">
      <c r="B59" s="31"/>
      <c r="C59" s="31"/>
      <c r="D59" s="31"/>
      <c r="E59" s="31"/>
      <c r="F59" s="31"/>
      <c r="G59" s="31"/>
      <c r="H59" s="44"/>
      <c r="I59" s="31"/>
    </row>
    <row r="60" spans="1:9" s="28" customFormat="1" ht="75" customHeight="1" x14ac:dyDescent="0.3">
      <c r="A60" s="51" t="s">
        <v>72</v>
      </c>
      <c r="B60" s="51"/>
      <c r="C60" s="51"/>
      <c r="D60" s="45"/>
      <c r="E60" s="45"/>
      <c r="F60" s="45"/>
      <c r="G60" s="31"/>
      <c r="H60" s="44" t="s">
        <v>73</v>
      </c>
      <c r="I60" s="45"/>
    </row>
    <row r="61" spans="1:9" s="28" customFormat="1" ht="15.75" customHeight="1" x14ac:dyDescent="0.3">
      <c r="B61" s="31"/>
      <c r="C61" s="31"/>
      <c r="D61" s="31"/>
      <c r="E61" s="31"/>
      <c r="F61" s="31"/>
      <c r="G61" s="31"/>
      <c r="H61" s="44"/>
      <c r="I61" s="31"/>
    </row>
    <row r="62" spans="1:9" s="28" customFormat="1" ht="75" customHeight="1" x14ac:dyDescent="0.3">
      <c r="A62" s="51" t="s">
        <v>74</v>
      </c>
      <c r="B62" s="51"/>
      <c r="C62" s="51"/>
      <c r="D62" s="45"/>
      <c r="E62" s="45"/>
      <c r="F62" s="45"/>
      <c r="G62" s="31"/>
      <c r="H62" s="44" t="s">
        <v>75</v>
      </c>
      <c r="I62" s="45"/>
    </row>
  </sheetData>
  <autoFilter ref="A9:I37" xr:uid="{00000000-0009-0000-0000-00000D000000}"/>
  <mergeCells count="21">
    <mergeCell ref="A62:C62"/>
    <mergeCell ref="A40:C40"/>
    <mergeCell ref="A42:C42"/>
    <mergeCell ref="A44:C44"/>
    <mergeCell ref="A46:C46"/>
    <mergeCell ref="A48:C48"/>
    <mergeCell ref="A50:C50"/>
    <mergeCell ref="A52:C52"/>
    <mergeCell ref="A54:C54"/>
    <mergeCell ref="A56:C56"/>
    <mergeCell ref="A58:C58"/>
    <mergeCell ref="A60:C60"/>
    <mergeCell ref="A37:B37"/>
    <mergeCell ref="A39:I39"/>
    <mergeCell ref="A6:I6"/>
    <mergeCell ref="A8:A9"/>
    <mergeCell ref="B8:B9"/>
    <mergeCell ref="C8:D8"/>
    <mergeCell ref="E8:F8"/>
    <mergeCell ref="G8:H8"/>
    <mergeCell ref="I8:I9"/>
  </mergeCells>
  <conditionalFormatting sqref="C11:I36">
    <cfRule type="cellIs" dxfId="32" priority="15" operator="lessThan">
      <formula>0</formula>
    </cfRule>
  </conditionalFormatting>
  <conditionalFormatting sqref="E8 G8 C8:C9">
    <cfRule type="cellIs" dxfId="31" priority="11" operator="lessThan">
      <formula>0</formula>
    </cfRule>
  </conditionalFormatting>
  <conditionalFormatting sqref="A62 A61:G61 A60 A59:G59 A58 A57:G57 A55:G55 A54 A53:G53 A52 A46 A44 A42 A41:C41 A40">
    <cfRule type="cellIs" dxfId="30" priority="14" operator="lessThan">
      <formula>0</formula>
    </cfRule>
  </conditionalFormatting>
  <conditionalFormatting sqref="A51:G51 A50 A49:G49 A48">
    <cfRule type="cellIs" dxfId="29" priority="13" operator="lessThan">
      <formula>0</formula>
    </cfRule>
  </conditionalFormatting>
  <conditionalFormatting sqref="A56">
    <cfRule type="cellIs" dxfId="28" priority="12" operator="lessThan">
      <formula>0</formula>
    </cfRule>
  </conditionalFormatting>
  <conditionalFormatting sqref="G9">
    <cfRule type="cellIs" dxfId="27" priority="9" operator="lessThan">
      <formula>0</formula>
    </cfRule>
  </conditionalFormatting>
  <conditionalFormatting sqref="E9">
    <cfRule type="cellIs" dxfId="26" priority="10" operator="lessThan">
      <formula>0</formula>
    </cfRule>
  </conditionalFormatting>
  <conditionalFormatting sqref="H57:H62 H40:H55">
    <cfRule type="cellIs" dxfId="25" priority="8" operator="lessThan">
      <formula>0</formula>
    </cfRule>
  </conditionalFormatting>
  <conditionalFormatting sqref="H56:H59">
    <cfRule type="cellIs" dxfId="24" priority="7" operator="lessThan">
      <formula>0</formula>
    </cfRule>
  </conditionalFormatting>
  <conditionalFormatting sqref="H48:H51">
    <cfRule type="cellIs" dxfId="23" priority="6" operator="lessThan">
      <formula>0</formula>
    </cfRule>
  </conditionalFormatting>
  <conditionalFormatting sqref="H56">
    <cfRule type="cellIs" dxfId="22" priority="5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5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DCA-1F8D-403D-A324-4C17A5DC12B2}">
  <sheetPr>
    <tabColor rgb="FFFFFF00"/>
    <outlinePr summaryBelow="0"/>
  </sheetPr>
  <dimension ref="A1:O47"/>
  <sheetViews>
    <sheetView view="pageBreakPreview" zoomScale="70" zoomScaleSheetLayoutView="70" workbookViewId="0">
      <pane xSplit="2" ySplit="9" topLeftCell="C10" activePane="bottomRight" state="frozen"/>
      <selection activeCell="O12" sqref="O12"/>
      <selection pane="topRight" activeCell="O12" sqref="O12"/>
      <selection pane="bottomLeft" activeCell="O12" sqref="O12"/>
      <selection pane="bottomRight" activeCell="O12" sqref="O12"/>
    </sheetView>
  </sheetViews>
  <sheetFormatPr defaultColWidth="9.140625" defaultRowHeight="12.75" x14ac:dyDescent="0.2"/>
  <cols>
    <col min="1" max="1" width="8.5703125" style="1" customWidth="1"/>
    <col min="2" max="2" width="38.28515625" style="37" customWidth="1"/>
    <col min="3" max="3" width="17.85546875" style="37" customWidth="1"/>
    <col min="4" max="6" width="17.85546875" style="38" customWidth="1"/>
    <col min="7" max="9" width="18.140625" style="38" customWidth="1"/>
    <col min="10" max="10" width="17.85546875" style="38" customWidth="1"/>
    <col min="11" max="13" width="17.85546875" style="39" customWidth="1"/>
    <col min="14" max="15" width="9.140625" style="7"/>
    <col min="16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76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52" t="s">
        <v>77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53" t="s">
        <v>5</v>
      </c>
      <c r="B8" s="53" t="s">
        <v>6</v>
      </c>
      <c r="C8" s="55" t="s">
        <v>7</v>
      </c>
      <c r="D8" s="56"/>
      <c r="E8" s="56"/>
      <c r="F8" s="57"/>
      <c r="G8" s="58" t="s">
        <v>8</v>
      </c>
      <c r="H8" s="58" t="s">
        <v>9</v>
      </c>
      <c r="I8" s="58" t="s">
        <v>10</v>
      </c>
      <c r="J8" s="60" t="s">
        <v>11</v>
      </c>
      <c r="K8" s="61"/>
      <c r="L8" s="61"/>
      <c r="M8" s="62"/>
    </row>
    <row r="9" spans="1:13" ht="102" customHeight="1" x14ac:dyDescent="0.2">
      <c r="A9" s="54"/>
      <c r="B9" s="54"/>
      <c r="C9" s="48" t="s">
        <v>12</v>
      </c>
      <c r="D9" s="49" t="s">
        <v>13</v>
      </c>
      <c r="E9" s="48" t="s">
        <v>14</v>
      </c>
      <c r="F9" s="48" t="s">
        <v>15</v>
      </c>
      <c r="G9" s="59"/>
      <c r="H9" s="59"/>
      <c r="I9" s="59"/>
      <c r="J9" s="48" t="s">
        <v>12</v>
      </c>
      <c r="K9" s="49" t="s">
        <v>13</v>
      </c>
      <c r="L9" s="48" t="s">
        <v>14</v>
      </c>
      <c r="M9" s="13" t="s">
        <v>16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17</v>
      </c>
      <c r="G10" s="15">
        <v>7</v>
      </c>
      <c r="H10" s="15">
        <v>8</v>
      </c>
      <c r="I10" s="15" t="s">
        <v>18</v>
      </c>
      <c r="J10" s="16" t="s">
        <v>19</v>
      </c>
      <c r="K10" s="16" t="s">
        <v>20</v>
      </c>
      <c r="L10" s="16" t="s">
        <v>21</v>
      </c>
      <c r="M10" s="16" t="s">
        <v>22</v>
      </c>
    </row>
    <row r="11" spans="1:13" ht="21" customHeight="1" x14ac:dyDescent="0.2">
      <c r="A11" s="17">
        <v>810001</v>
      </c>
      <c r="B11" s="18" t="s">
        <v>78</v>
      </c>
      <c r="C11" s="19">
        <v>312</v>
      </c>
      <c r="D11" s="19">
        <v>26732</v>
      </c>
      <c r="E11" s="19">
        <v>34</v>
      </c>
      <c r="F11" s="20">
        <f>SUM(C11:E11)</f>
        <v>27078</v>
      </c>
      <c r="G11" s="21">
        <v>1020.65</v>
      </c>
      <c r="H11" s="22">
        <v>1.3362000000000001</v>
      </c>
      <c r="I11" s="21">
        <f>ROUND(G11*H11,2)</f>
        <v>1363.79</v>
      </c>
      <c r="J11" s="23">
        <f>ROUND(C11*$I11,2)</f>
        <v>425502.48</v>
      </c>
      <c r="K11" s="23">
        <f>ROUND(D11*$I11,2)</f>
        <v>36456834.280000001</v>
      </c>
      <c r="L11" s="23">
        <f>ROUND(E11*$I11,2)</f>
        <v>46368.86</v>
      </c>
      <c r="M11" s="21">
        <f>SUM(J11:L11)</f>
        <v>36928705.619999997</v>
      </c>
    </row>
    <row r="12" spans="1:13" s="7" customFormat="1" ht="21" customHeight="1" x14ac:dyDescent="0.25">
      <c r="A12" s="17">
        <v>810008</v>
      </c>
      <c r="B12" s="18" t="s">
        <v>79</v>
      </c>
      <c r="C12" s="19">
        <v>639</v>
      </c>
      <c r="D12" s="19">
        <v>13217</v>
      </c>
      <c r="E12" s="19">
        <v>41</v>
      </c>
      <c r="F12" s="20">
        <f t="shared" ref="F12:F21" si="0">SUM(C12:E12)</f>
        <v>13897</v>
      </c>
      <c r="G12" s="21">
        <v>1033.6500000000001</v>
      </c>
      <c r="H12" s="22">
        <v>1.7212000000000001</v>
      </c>
      <c r="I12" s="21">
        <f t="shared" ref="I12:I15" si="1">ROUND(G12*H12,2)</f>
        <v>1779.12</v>
      </c>
      <c r="J12" s="23">
        <f t="shared" ref="J12:L15" si="2">ROUND(C12*$I12,2)</f>
        <v>1136857.68</v>
      </c>
      <c r="K12" s="23">
        <f t="shared" si="2"/>
        <v>23514629.039999999</v>
      </c>
      <c r="L12" s="23">
        <f t="shared" si="2"/>
        <v>72943.92</v>
      </c>
      <c r="M12" s="21">
        <f t="shared" ref="M12:M21" si="3">SUM(J12:L12)</f>
        <v>24724430.640000001</v>
      </c>
    </row>
    <row r="13" spans="1:13" s="7" customFormat="1" ht="21" customHeight="1" x14ac:dyDescent="0.25">
      <c r="A13" s="17">
        <v>810009</v>
      </c>
      <c r="B13" s="18" t="s">
        <v>80</v>
      </c>
      <c r="C13" s="19">
        <v>290</v>
      </c>
      <c r="D13" s="19">
        <v>9753</v>
      </c>
      <c r="E13" s="19">
        <v>26</v>
      </c>
      <c r="F13" s="20">
        <f t="shared" si="0"/>
        <v>10069</v>
      </c>
      <c r="G13" s="21">
        <v>1013.78</v>
      </c>
      <c r="H13" s="22">
        <v>1.7461</v>
      </c>
      <c r="I13" s="21">
        <f t="shared" si="1"/>
        <v>1770.16</v>
      </c>
      <c r="J13" s="23">
        <f t="shared" si="2"/>
        <v>513346.4</v>
      </c>
      <c r="K13" s="23">
        <f t="shared" si="2"/>
        <v>17264370.48</v>
      </c>
      <c r="L13" s="23">
        <f t="shared" si="2"/>
        <v>46024.160000000003</v>
      </c>
      <c r="M13" s="21">
        <f t="shared" si="3"/>
        <v>17823741.039999999</v>
      </c>
    </row>
    <row r="14" spans="1:13" s="7" customFormat="1" ht="21" customHeight="1" x14ac:dyDescent="0.25">
      <c r="A14" s="17">
        <v>810017</v>
      </c>
      <c r="B14" s="18" t="s">
        <v>81</v>
      </c>
      <c r="C14" s="19">
        <v>11201</v>
      </c>
      <c r="D14" s="19">
        <v>680</v>
      </c>
      <c r="E14" s="19">
        <v>15980</v>
      </c>
      <c r="F14" s="20">
        <f t="shared" si="0"/>
        <v>27861</v>
      </c>
      <c r="G14" s="21">
        <v>1056.8499999999999</v>
      </c>
      <c r="H14" s="22">
        <v>1.429</v>
      </c>
      <c r="I14" s="21">
        <f t="shared" si="1"/>
        <v>1510.24</v>
      </c>
      <c r="J14" s="23">
        <f t="shared" si="2"/>
        <v>16916198.239999998</v>
      </c>
      <c r="K14" s="23">
        <f t="shared" si="2"/>
        <v>1026963.2</v>
      </c>
      <c r="L14" s="23">
        <f t="shared" si="2"/>
        <v>24133635.199999999</v>
      </c>
      <c r="M14" s="21">
        <f t="shared" si="3"/>
        <v>42076796.640000001</v>
      </c>
    </row>
    <row r="15" spans="1:13" s="7" customFormat="1" ht="21" customHeight="1" x14ac:dyDescent="0.25">
      <c r="A15" s="17">
        <v>810032</v>
      </c>
      <c r="B15" s="18" t="s">
        <v>82</v>
      </c>
      <c r="C15" s="19">
        <v>35874</v>
      </c>
      <c r="D15" s="19">
        <v>350</v>
      </c>
      <c r="E15" s="19">
        <v>277</v>
      </c>
      <c r="F15" s="20">
        <f t="shared" si="0"/>
        <v>36501</v>
      </c>
      <c r="G15" s="21">
        <v>833.03</v>
      </c>
      <c r="H15" s="22">
        <v>1.3520000000000001</v>
      </c>
      <c r="I15" s="21">
        <f t="shared" si="1"/>
        <v>1126.26</v>
      </c>
      <c r="J15" s="23">
        <f t="shared" si="2"/>
        <v>40403451.240000002</v>
      </c>
      <c r="K15" s="23">
        <f t="shared" si="2"/>
        <v>394191</v>
      </c>
      <c r="L15" s="23">
        <f t="shared" si="2"/>
        <v>311974.02</v>
      </c>
      <c r="M15" s="21">
        <f t="shared" si="3"/>
        <v>41109616.260000005</v>
      </c>
    </row>
    <row r="16" spans="1:13" s="7" customFormat="1" ht="21" customHeight="1" x14ac:dyDescent="0.25">
      <c r="A16" s="17">
        <v>810039</v>
      </c>
      <c r="B16" s="18" t="s">
        <v>83</v>
      </c>
      <c r="C16" s="19">
        <v>19823</v>
      </c>
      <c r="D16" s="19">
        <v>21</v>
      </c>
      <c r="E16" s="19">
        <v>757</v>
      </c>
      <c r="F16" s="20">
        <f t="shared" si="0"/>
        <v>20601</v>
      </c>
      <c r="G16" s="21">
        <v>808.93</v>
      </c>
      <c r="H16" s="22">
        <v>1.357</v>
      </c>
      <c r="I16" s="21">
        <f>ROUND(G16*H16,2)</f>
        <v>1097.72</v>
      </c>
      <c r="J16" s="23">
        <f>ROUND(C16*$I16,2)</f>
        <v>21760103.559999999</v>
      </c>
      <c r="K16" s="23">
        <f>ROUND(D16*$I16,2)</f>
        <v>23052.12</v>
      </c>
      <c r="L16" s="23">
        <f>ROUND(E16*$I16,2)</f>
        <v>830974.04</v>
      </c>
      <c r="M16" s="21">
        <f>SUM(J16:L16)</f>
        <v>22614129.719999999</v>
      </c>
    </row>
    <row r="17" spans="1:15" s="7" customFormat="1" ht="21" customHeight="1" x14ac:dyDescent="0.25">
      <c r="A17" s="17">
        <v>810040</v>
      </c>
      <c r="B17" s="18" t="s">
        <v>84</v>
      </c>
      <c r="C17" s="19">
        <v>6710</v>
      </c>
      <c r="D17" s="19">
        <v>10</v>
      </c>
      <c r="E17" s="19">
        <v>28</v>
      </c>
      <c r="F17" s="20">
        <f t="shared" si="0"/>
        <v>6748</v>
      </c>
      <c r="G17" s="21">
        <v>1019.3</v>
      </c>
      <c r="H17" s="22">
        <v>1.5980000000000001</v>
      </c>
      <c r="I17" s="21">
        <f t="shared" ref="I17:I21" si="4">ROUND(G17*H17,2)</f>
        <v>1628.84</v>
      </c>
      <c r="J17" s="23">
        <f t="shared" ref="J17:L21" si="5">ROUND(C17*$I17,2)</f>
        <v>10929516.4</v>
      </c>
      <c r="K17" s="23">
        <f t="shared" si="5"/>
        <v>16288.4</v>
      </c>
      <c r="L17" s="23">
        <f t="shared" si="5"/>
        <v>45607.519999999997</v>
      </c>
      <c r="M17" s="21">
        <f t="shared" si="3"/>
        <v>10991412.32</v>
      </c>
    </row>
    <row r="18" spans="1:15" s="7" customFormat="1" ht="21" customHeight="1" x14ac:dyDescent="0.25">
      <c r="A18" s="17">
        <v>810058</v>
      </c>
      <c r="B18" s="18" t="s">
        <v>85</v>
      </c>
      <c r="C18" s="19">
        <v>3294</v>
      </c>
      <c r="D18" s="19">
        <v>21085</v>
      </c>
      <c r="E18" s="19">
        <v>786</v>
      </c>
      <c r="F18" s="20">
        <f t="shared" si="0"/>
        <v>25165</v>
      </c>
      <c r="G18" s="21">
        <v>1023.04</v>
      </c>
      <c r="H18" s="22">
        <v>1.5226</v>
      </c>
      <c r="I18" s="21">
        <f t="shared" si="4"/>
        <v>1557.68</v>
      </c>
      <c r="J18" s="23">
        <f t="shared" si="5"/>
        <v>5130997.92</v>
      </c>
      <c r="K18" s="23">
        <f t="shared" si="5"/>
        <v>32843682.800000001</v>
      </c>
      <c r="L18" s="23">
        <f t="shared" si="5"/>
        <v>1224336.48</v>
      </c>
      <c r="M18" s="21">
        <f t="shared" si="3"/>
        <v>39199017.199999996</v>
      </c>
    </row>
    <row r="19" spans="1:15" s="7" customFormat="1" ht="21" customHeight="1" x14ac:dyDescent="0.25">
      <c r="A19" s="17">
        <v>810062</v>
      </c>
      <c r="B19" s="18" t="s">
        <v>86</v>
      </c>
      <c r="C19" s="19">
        <v>5809</v>
      </c>
      <c r="D19" s="19">
        <v>6618</v>
      </c>
      <c r="E19" s="19">
        <v>34</v>
      </c>
      <c r="F19" s="20">
        <f t="shared" si="0"/>
        <v>12461</v>
      </c>
      <c r="G19" s="21">
        <v>1055.29</v>
      </c>
      <c r="H19" s="22">
        <v>1.2336</v>
      </c>
      <c r="I19" s="21">
        <f t="shared" si="4"/>
        <v>1301.81</v>
      </c>
      <c r="J19" s="23">
        <f t="shared" si="5"/>
        <v>7562214.29</v>
      </c>
      <c r="K19" s="23">
        <f t="shared" si="5"/>
        <v>8615378.5800000001</v>
      </c>
      <c r="L19" s="23">
        <f t="shared" si="5"/>
        <v>44261.54</v>
      </c>
      <c r="M19" s="21">
        <f t="shared" si="3"/>
        <v>16221854.41</v>
      </c>
    </row>
    <row r="20" spans="1:15" s="7" customFormat="1" ht="21" customHeight="1" x14ac:dyDescent="0.25">
      <c r="A20" s="17">
        <v>810073</v>
      </c>
      <c r="B20" s="18" t="s">
        <v>87</v>
      </c>
      <c r="C20" s="19">
        <v>12117</v>
      </c>
      <c r="D20" s="19">
        <v>79</v>
      </c>
      <c r="E20" s="19">
        <v>43</v>
      </c>
      <c r="F20" s="20">
        <f t="shared" si="0"/>
        <v>12239</v>
      </c>
      <c r="G20" s="21">
        <v>840.58</v>
      </c>
      <c r="H20" s="22">
        <v>1.0238</v>
      </c>
      <c r="I20" s="21">
        <f t="shared" si="4"/>
        <v>860.59</v>
      </c>
      <c r="J20" s="23">
        <f t="shared" si="5"/>
        <v>10427769.029999999</v>
      </c>
      <c r="K20" s="23">
        <f t="shared" si="5"/>
        <v>67986.61</v>
      </c>
      <c r="L20" s="23">
        <f t="shared" si="5"/>
        <v>37005.370000000003</v>
      </c>
      <c r="M20" s="21">
        <f t="shared" si="3"/>
        <v>10532761.009999998</v>
      </c>
    </row>
    <row r="21" spans="1:15" s="7" customFormat="1" ht="21" customHeight="1" x14ac:dyDescent="0.25">
      <c r="A21" s="17">
        <v>810157</v>
      </c>
      <c r="B21" s="18" t="s">
        <v>88</v>
      </c>
      <c r="C21" s="19">
        <v>14913</v>
      </c>
      <c r="D21" s="19">
        <v>183</v>
      </c>
      <c r="E21" s="19">
        <v>32</v>
      </c>
      <c r="F21" s="20">
        <f t="shared" si="0"/>
        <v>15128</v>
      </c>
      <c r="G21" s="21">
        <v>1009.84</v>
      </c>
      <c r="H21" s="22">
        <v>1.6221000000000001</v>
      </c>
      <c r="I21" s="21">
        <f t="shared" si="4"/>
        <v>1638.06</v>
      </c>
      <c r="J21" s="23">
        <f t="shared" si="5"/>
        <v>24428388.780000001</v>
      </c>
      <c r="K21" s="23">
        <f t="shared" si="5"/>
        <v>299764.98</v>
      </c>
      <c r="L21" s="23">
        <f t="shared" si="5"/>
        <v>52417.919999999998</v>
      </c>
      <c r="M21" s="21">
        <f t="shared" si="3"/>
        <v>24780571.680000003</v>
      </c>
    </row>
    <row r="22" spans="1:15" s="7" customFormat="1" ht="21" customHeight="1" x14ac:dyDescent="0.25">
      <c r="A22" s="63" t="s">
        <v>49</v>
      </c>
      <c r="B22" s="64"/>
      <c r="C22" s="25">
        <f>SUM(C11:C21)</f>
        <v>110982</v>
      </c>
      <c r="D22" s="25">
        <f>SUM(D11:D21)</f>
        <v>78728</v>
      </c>
      <c r="E22" s="25">
        <f>SUM(E11:E21)</f>
        <v>18038</v>
      </c>
      <c r="F22" s="25">
        <f>SUM(F11:F21)</f>
        <v>207748</v>
      </c>
      <c r="G22" s="26" t="s">
        <v>50</v>
      </c>
      <c r="H22" s="26" t="s">
        <v>50</v>
      </c>
      <c r="I22" s="26" t="s">
        <v>50</v>
      </c>
      <c r="J22" s="27">
        <f>SUM(J11:J21)</f>
        <v>139634346.02000001</v>
      </c>
      <c r="K22" s="27">
        <f>SUM(K11:K21)</f>
        <v>120523141.49000001</v>
      </c>
      <c r="L22" s="27">
        <f>SUM(L11:L21)</f>
        <v>26845549.030000001</v>
      </c>
      <c r="M22" s="27">
        <f>SUM(M11:M21)</f>
        <v>287003036.53999996</v>
      </c>
    </row>
    <row r="24" spans="1:15" s="28" customFormat="1" ht="18.75" x14ac:dyDescent="0.3">
      <c r="B24" s="29" t="s">
        <v>51</v>
      </c>
      <c r="C24" s="30"/>
      <c r="F24" s="30"/>
      <c r="G24" s="30"/>
      <c r="M24" s="30"/>
      <c r="N24" s="50"/>
      <c r="O24" s="50"/>
    </row>
    <row r="25" spans="1:15" s="28" customFormat="1" ht="75" customHeight="1" x14ac:dyDescent="0.3">
      <c r="A25" s="51" t="s">
        <v>52</v>
      </c>
      <c r="B25" s="51"/>
      <c r="C25" s="51"/>
      <c r="D25" s="51"/>
      <c r="E25" s="51"/>
      <c r="F25" s="51"/>
      <c r="G25" s="47"/>
      <c r="H25" s="32"/>
      <c r="I25" s="32"/>
      <c r="J25" s="33"/>
      <c r="K25" s="34"/>
      <c r="L25" s="35" t="s">
        <v>53</v>
      </c>
    </row>
    <row r="26" spans="1:15" s="28" customFormat="1" ht="15.75" customHeight="1" x14ac:dyDescent="0.3">
      <c r="B26" s="47"/>
      <c r="C26" s="47"/>
      <c r="D26" s="47"/>
      <c r="E26" s="47"/>
      <c r="F26" s="47"/>
      <c r="G26" s="47"/>
      <c r="H26" s="47"/>
      <c r="I26" s="47"/>
      <c r="J26" s="36"/>
      <c r="K26" s="35"/>
      <c r="L26" s="35"/>
    </row>
    <row r="27" spans="1:15" s="28" customFormat="1" ht="75" customHeight="1" x14ac:dyDescent="0.3">
      <c r="A27" s="51" t="s">
        <v>54</v>
      </c>
      <c r="B27" s="51"/>
      <c r="C27" s="51"/>
      <c r="D27" s="51"/>
      <c r="E27" s="51"/>
      <c r="F27" s="51"/>
      <c r="G27" s="47"/>
      <c r="H27" s="32"/>
      <c r="I27" s="32"/>
      <c r="J27" s="33"/>
      <c r="K27" s="34"/>
      <c r="L27" s="35" t="s">
        <v>55</v>
      </c>
    </row>
    <row r="28" spans="1:15" s="28" customFormat="1" ht="15.75" customHeight="1" x14ac:dyDescent="0.3">
      <c r="B28" s="47"/>
      <c r="C28" s="47"/>
      <c r="D28" s="47"/>
      <c r="E28" s="47"/>
      <c r="F28" s="47"/>
      <c r="G28" s="47"/>
      <c r="H28" s="47"/>
      <c r="I28" s="47"/>
      <c r="J28" s="36"/>
      <c r="K28" s="35"/>
      <c r="L28" s="35"/>
    </row>
    <row r="29" spans="1:15" s="28" customFormat="1" ht="75" customHeight="1" x14ac:dyDescent="0.3">
      <c r="A29" s="51" t="s">
        <v>56</v>
      </c>
      <c r="B29" s="51"/>
      <c r="C29" s="51"/>
      <c r="D29" s="51"/>
      <c r="E29" s="51"/>
      <c r="F29" s="51"/>
      <c r="G29" s="47"/>
      <c r="H29" s="32"/>
      <c r="I29" s="32"/>
      <c r="J29" s="33"/>
      <c r="K29" s="34"/>
      <c r="L29" s="35" t="s">
        <v>57</v>
      </c>
    </row>
    <row r="30" spans="1:15" s="28" customFormat="1" ht="15.75" customHeight="1" x14ac:dyDescent="0.3">
      <c r="B30" s="47"/>
      <c r="C30" s="47"/>
      <c r="D30" s="47"/>
      <c r="E30" s="47"/>
      <c r="F30" s="47"/>
      <c r="G30" s="47"/>
      <c r="H30" s="47"/>
      <c r="I30" s="47"/>
      <c r="J30" s="36"/>
      <c r="K30" s="35"/>
      <c r="L30" s="35"/>
    </row>
    <row r="31" spans="1:15" s="28" customFormat="1" ht="75" customHeight="1" x14ac:dyDescent="0.3">
      <c r="A31" s="51" t="s">
        <v>58</v>
      </c>
      <c r="B31" s="51"/>
      <c r="C31" s="51"/>
      <c r="D31" s="51"/>
      <c r="E31" s="51"/>
      <c r="F31" s="51"/>
      <c r="G31" s="47"/>
      <c r="H31" s="32"/>
      <c r="I31" s="32"/>
      <c r="J31" s="33"/>
      <c r="K31" s="34"/>
      <c r="L31" s="35" t="s">
        <v>59</v>
      </c>
    </row>
    <row r="32" spans="1:15" s="28" customFormat="1" ht="15.75" customHeight="1" x14ac:dyDescent="0.3">
      <c r="B32" s="47"/>
      <c r="C32" s="47"/>
      <c r="D32" s="47"/>
      <c r="E32" s="47"/>
      <c r="F32" s="47"/>
      <c r="G32" s="47"/>
      <c r="H32" s="47"/>
      <c r="I32" s="47"/>
      <c r="J32" s="36"/>
      <c r="K32" s="35"/>
      <c r="L32" s="35"/>
    </row>
    <row r="33" spans="1:12" s="28" customFormat="1" ht="75" customHeight="1" x14ac:dyDescent="0.3">
      <c r="A33" s="51" t="s">
        <v>60</v>
      </c>
      <c r="B33" s="51"/>
      <c r="C33" s="51"/>
      <c r="D33" s="51"/>
      <c r="E33" s="51"/>
      <c r="F33" s="51"/>
      <c r="G33" s="47"/>
      <c r="H33" s="32"/>
      <c r="I33" s="32"/>
      <c r="J33" s="33"/>
      <c r="K33" s="34"/>
      <c r="L33" s="35" t="s">
        <v>61</v>
      </c>
    </row>
    <row r="34" spans="1:12" s="28" customFormat="1" ht="15.75" customHeight="1" x14ac:dyDescent="0.3">
      <c r="B34" s="47"/>
      <c r="C34" s="47"/>
      <c r="D34" s="47"/>
      <c r="E34" s="47"/>
      <c r="F34" s="47"/>
      <c r="G34" s="47"/>
      <c r="H34" s="47"/>
      <c r="I34" s="47"/>
      <c r="J34" s="36"/>
      <c r="K34" s="35"/>
      <c r="L34" s="35"/>
    </row>
    <row r="35" spans="1:12" s="28" customFormat="1" ht="75" customHeight="1" x14ac:dyDescent="0.3">
      <c r="A35" s="51" t="s">
        <v>62</v>
      </c>
      <c r="B35" s="51"/>
      <c r="C35" s="51"/>
      <c r="D35" s="51"/>
      <c r="E35" s="51"/>
      <c r="F35" s="51"/>
      <c r="G35" s="47"/>
      <c r="H35" s="32"/>
      <c r="I35" s="32"/>
      <c r="J35" s="33"/>
      <c r="K35" s="34"/>
      <c r="L35" s="35" t="s">
        <v>63</v>
      </c>
    </row>
    <row r="36" spans="1:12" s="28" customFormat="1" ht="15.75" customHeight="1" x14ac:dyDescent="0.3">
      <c r="B36" s="47"/>
      <c r="C36" s="47"/>
      <c r="D36" s="47"/>
      <c r="E36" s="47"/>
      <c r="F36" s="47"/>
      <c r="G36" s="47"/>
      <c r="H36" s="47"/>
      <c r="I36" s="47"/>
      <c r="J36" s="36"/>
      <c r="K36" s="35"/>
      <c r="L36" s="35"/>
    </row>
    <row r="37" spans="1:12" s="28" customFormat="1" ht="75" customHeight="1" x14ac:dyDescent="0.3">
      <c r="A37" s="51" t="s">
        <v>64</v>
      </c>
      <c r="B37" s="51"/>
      <c r="C37" s="51"/>
      <c r="D37" s="51"/>
      <c r="E37" s="51"/>
      <c r="F37" s="51"/>
      <c r="G37" s="47"/>
      <c r="H37" s="32"/>
      <c r="I37" s="32"/>
      <c r="J37" s="33"/>
      <c r="K37" s="34"/>
      <c r="L37" s="35" t="s">
        <v>65</v>
      </c>
    </row>
    <row r="38" spans="1:12" s="28" customFormat="1" ht="15.75" customHeight="1" x14ac:dyDescent="0.3">
      <c r="B38" s="47"/>
      <c r="C38" s="47"/>
      <c r="D38" s="47"/>
      <c r="E38" s="47"/>
      <c r="F38" s="47"/>
      <c r="G38" s="47"/>
      <c r="H38" s="47"/>
      <c r="I38" s="47"/>
      <c r="J38" s="36"/>
      <c r="K38" s="35"/>
      <c r="L38" s="35"/>
    </row>
    <row r="39" spans="1:12" s="28" customFormat="1" ht="75" customHeight="1" x14ac:dyDescent="0.3">
      <c r="A39" s="51" t="s">
        <v>66</v>
      </c>
      <c r="B39" s="51"/>
      <c r="C39" s="51"/>
      <c r="D39" s="51"/>
      <c r="E39" s="51"/>
      <c r="F39" s="51"/>
      <c r="G39" s="47"/>
      <c r="H39" s="32"/>
      <c r="I39" s="32"/>
      <c r="J39" s="33"/>
      <c r="K39" s="34"/>
      <c r="L39" s="35" t="s">
        <v>67</v>
      </c>
    </row>
    <row r="40" spans="1:12" s="28" customFormat="1" ht="15.75" customHeight="1" x14ac:dyDescent="0.3">
      <c r="B40" s="47"/>
      <c r="C40" s="47"/>
      <c r="D40" s="47"/>
      <c r="E40" s="47"/>
      <c r="F40" s="47"/>
      <c r="G40" s="47"/>
      <c r="H40" s="47"/>
      <c r="I40" s="47"/>
      <c r="J40" s="36"/>
      <c r="K40" s="35"/>
      <c r="L40" s="35"/>
    </row>
    <row r="41" spans="1:12" s="28" customFormat="1" ht="75" customHeight="1" x14ac:dyDescent="0.3">
      <c r="A41" s="51" t="s">
        <v>68</v>
      </c>
      <c r="B41" s="51"/>
      <c r="C41" s="51"/>
      <c r="D41" s="51"/>
      <c r="E41" s="51"/>
      <c r="F41" s="51"/>
      <c r="G41" s="47"/>
      <c r="H41" s="32"/>
      <c r="I41" s="32"/>
      <c r="J41" s="33"/>
      <c r="K41" s="34"/>
      <c r="L41" s="35" t="s">
        <v>69</v>
      </c>
    </row>
    <row r="42" spans="1:12" s="28" customFormat="1" ht="15.75" customHeight="1" x14ac:dyDescent="0.3">
      <c r="B42" s="47"/>
      <c r="C42" s="47"/>
      <c r="D42" s="47"/>
      <c r="E42" s="47"/>
      <c r="F42" s="47"/>
      <c r="G42" s="47"/>
      <c r="H42" s="47"/>
      <c r="I42" s="47"/>
      <c r="J42" s="36"/>
      <c r="K42" s="35"/>
      <c r="L42" s="35"/>
    </row>
    <row r="43" spans="1:12" s="28" customFormat="1" ht="75" customHeight="1" x14ac:dyDescent="0.3">
      <c r="A43" s="51" t="s">
        <v>70</v>
      </c>
      <c r="B43" s="51"/>
      <c r="C43" s="51"/>
      <c r="D43" s="51"/>
      <c r="E43" s="51"/>
      <c r="F43" s="51"/>
      <c r="G43" s="47"/>
      <c r="H43" s="32"/>
      <c r="I43" s="32"/>
      <c r="J43" s="33"/>
      <c r="K43" s="34"/>
      <c r="L43" s="35" t="s">
        <v>71</v>
      </c>
    </row>
    <row r="44" spans="1:12" s="28" customFormat="1" ht="15.75" customHeight="1" x14ac:dyDescent="0.3">
      <c r="B44" s="47"/>
      <c r="C44" s="47"/>
      <c r="D44" s="47"/>
      <c r="E44" s="47"/>
      <c r="F44" s="47"/>
      <c r="G44" s="47"/>
      <c r="H44" s="47"/>
      <c r="I44" s="47"/>
      <c r="J44" s="36"/>
      <c r="K44" s="35"/>
      <c r="L44" s="35"/>
    </row>
    <row r="45" spans="1:12" s="28" customFormat="1" ht="75" customHeight="1" x14ac:dyDescent="0.3">
      <c r="A45" s="51" t="s">
        <v>72</v>
      </c>
      <c r="B45" s="51"/>
      <c r="C45" s="51"/>
      <c r="D45" s="51"/>
      <c r="E45" s="51"/>
      <c r="F45" s="51"/>
      <c r="G45" s="47"/>
      <c r="H45" s="32"/>
      <c r="I45" s="32"/>
      <c r="J45" s="33"/>
      <c r="K45" s="34"/>
      <c r="L45" s="35" t="s">
        <v>73</v>
      </c>
    </row>
    <row r="46" spans="1:12" s="28" customFormat="1" ht="15.75" customHeight="1" x14ac:dyDescent="0.3">
      <c r="B46" s="47"/>
      <c r="C46" s="47"/>
      <c r="D46" s="47"/>
      <c r="E46" s="47"/>
      <c r="F46" s="47"/>
      <c r="G46" s="47"/>
      <c r="H46" s="47"/>
      <c r="I46" s="47"/>
      <c r="J46" s="36"/>
      <c r="K46" s="35"/>
      <c r="L46" s="35"/>
    </row>
    <row r="47" spans="1:12" s="28" customFormat="1" ht="75" customHeight="1" x14ac:dyDescent="0.3">
      <c r="A47" s="51" t="s">
        <v>74</v>
      </c>
      <c r="B47" s="51"/>
      <c r="C47" s="51"/>
      <c r="D47" s="51"/>
      <c r="E47" s="51"/>
      <c r="F47" s="51"/>
      <c r="G47" s="47"/>
      <c r="H47" s="32"/>
      <c r="I47" s="32"/>
      <c r="J47" s="33"/>
      <c r="K47" s="34"/>
      <c r="L47" s="35" t="s">
        <v>75</v>
      </c>
    </row>
  </sheetData>
  <autoFilter ref="A9:O22" xr:uid="{00000000-0009-0000-0000-00000D000000}"/>
  <mergeCells count="21">
    <mergeCell ref="A47:F47"/>
    <mergeCell ref="A35:F35"/>
    <mergeCell ref="A37:F37"/>
    <mergeCell ref="A39:F39"/>
    <mergeCell ref="A41:F41"/>
    <mergeCell ref="A43:F43"/>
    <mergeCell ref="A45:F45"/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</mergeCells>
  <conditionalFormatting sqref="J4:L4 A1:I7 J1:M3 A8:F9 A22:M24 A48:XFD1048576 J5:M21 A10:I10 N1:XFD24 A11:F21 I11:I21">
    <cfRule type="cellIs" dxfId="21" priority="8" operator="lessThan">
      <formula>0</formula>
    </cfRule>
  </conditionalFormatting>
  <conditionalFormatting sqref="G8:H8">
    <cfRule type="cellIs" dxfId="20" priority="7" operator="lessThan">
      <formula>0</formula>
    </cfRule>
  </conditionalFormatting>
  <conditionalFormatting sqref="I8">
    <cfRule type="cellIs" dxfId="19" priority="6" operator="lessThan">
      <formula>0</formula>
    </cfRule>
  </conditionalFormatting>
  <conditionalFormatting sqref="M4">
    <cfRule type="cellIs" dxfId="18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 N25:XFD32 N37:XFD47">
    <cfRule type="cellIs" dxfId="17" priority="4" operator="lessThan">
      <formula>0</formula>
    </cfRule>
  </conditionalFormatting>
  <conditionalFormatting sqref="A36:M36 H35:M35 A35 A34:M34 H33:M33 A33 N33:XFD36">
    <cfRule type="cellIs" dxfId="16" priority="3" operator="lessThan">
      <formula>0</formula>
    </cfRule>
  </conditionalFormatting>
  <conditionalFormatting sqref="H41:L41 A41">
    <cfRule type="cellIs" dxfId="15" priority="2" operator="lessThan">
      <formula>0</formula>
    </cfRule>
  </conditionalFormatting>
  <conditionalFormatting sqref="G11:H21">
    <cfRule type="cellIs" dxfId="1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00CBD-696B-4861-A038-B8BFA8737BE3}">
  <sheetPr>
    <tabColor rgb="FFFFC000"/>
    <outlinePr summaryBelow="0"/>
    <pageSetUpPr fitToPage="1"/>
  </sheetPr>
  <dimension ref="A1:U47"/>
  <sheetViews>
    <sheetView tabSelected="1" view="pageBreakPreview" zoomScale="70" zoomScaleSheetLayoutView="70" workbookViewId="0">
      <pane xSplit="2" ySplit="9" topLeftCell="C10" activePane="bottomRight" state="frozen"/>
      <selection activeCell="AA37" sqref="AA37"/>
      <selection pane="topRight" activeCell="AA37" sqref="AA37"/>
      <selection pane="bottomLeft" activeCell="AA37" sqref="AA37"/>
      <selection pane="bottomRight" activeCell="A6" sqref="A6:U6"/>
    </sheetView>
  </sheetViews>
  <sheetFormatPr defaultColWidth="9.140625" defaultRowHeight="12.75" x14ac:dyDescent="0.2"/>
  <cols>
    <col min="1" max="1" width="8.5703125" style="1" customWidth="1"/>
    <col min="2" max="2" width="52.28515625" style="37" customWidth="1"/>
    <col min="3" max="7" width="14.28515625" style="37" customWidth="1"/>
    <col min="8" max="20" width="14.28515625" style="38" customWidth="1"/>
    <col min="21" max="21" width="19.85546875" style="38" customWidth="1"/>
    <col min="22" max="16384" width="9.140625" style="1"/>
  </cols>
  <sheetData>
    <row r="1" spans="1:21" ht="18.75" x14ac:dyDescent="0.3">
      <c r="B1" s="2"/>
      <c r="C1" s="2"/>
      <c r="D1" s="2"/>
      <c r="E1" s="2"/>
      <c r="F1" s="40"/>
      <c r="G1" s="2"/>
      <c r="H1" s="3"/>
      <c r="I1" s="3"/>
      <c r="J1" s="3"/>
      <c r="K1" s="3"/>
      <c r="L1" s="3"/>
      <c r="M1" s="3"/>
      <c r="N1" s="4"/>
      <c r="O1" s="5"/>
      <c r="P1" s="5"/>
      <c r="Q1" s="5"/>
      <c r="R1" s="5"/>
      <c r="S1" s="5"/>
      <c r="T1" s="5"/>
      <c r="U1" s="6" t="s">
        <v>92</v>
      </c>
    </row>
    <row r="2" spans="1:21" ht="18.75" x14ac:dyDescent="0.3">
      <c r="B2" s="2"/>
      <c r="C2" s="2"/>
      <c r="D2" s="2"/>
      <c r="E2" s="40"/>
      <c r="F2" s="2"/>
      <c r="G2" s="2"/>
      <c r="H2" s="3"/>
      <c r="I2" s="3"/>
      <c r="J2" s="3"/>
      <c r="K2" s="3"/>
      <c r="L2" s="3"/>
      <c r="M2" s="3"/>
      <c r="N2" s="4"/>
      <c r="O2" s="5"/>
      <c r="P2" s="5"/>
      <c r="Q2" s="5"/>
      <c r="R2" s="5"/>
      <c r="S2" s="5"/>
      <c r="T2" s="5"/>
      <c r="U2" s="6" t="s">
        <v>1</v>
      </c>
    </row>
    <row r="3" spans="1:21" ht="18.75" x14ac:dyDescent="0.3">
      <c r="B3" s="2"/>
      <c r="C3" s="42"/>
      <c r="D3" s="42"/>
      <c r="E3" s="2"/>
      <c r="F3" s="42"/>
      <c r="G3" s="2"/>
      <c r="H3" s="42"/>
      <c r="I3" s="3"/>
      <c r="J3" s="3"/>
      <c r="K3" s="3"/>
      <c r="L3" s="3"/>
      <c r="M3" s="3"/>
      <c r="N3" s="4"/>
      <c r="O3" s="5"/>
      <c r="P3" s="5"/>
      <c r="Q3" s="5"/>
      <c r="R3" s="5"/>
      <c r="S3" s="5"/>
      <c r="T3" s="5"/>
      <c r="U3" s="6" t="s">
        <v>2</v>
      </c>
    </row>
    <row r="4" spans="1:21" ht="15.75" x14ac:dyDescent="0.25">
      <c r="B4" s="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6" t="s">
        <v>3</v>
      </c>
    </row>
    <row r="5" spans="1:21" x14ac:dyDescent="0.2">
      <c r="B5" s="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3"/>
    </row>
    <row r="6" spans="1:21" ht="24" customHeight="1" x14ac:dyDescent="0.2">
      <c r="A6" s="66" t="s">
        <v>96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1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27" customHeight="1" x14ac:dyDescent="0.2">
      <c r="A8" s="53" t="s">
        <v>5</v>
      </c>
      <c r="B8" s="53" t="s">
        <v>6</v>
      </c>
      <c r="C8" s="67" t="s">
        <v>12</v>
      </c>
      <c r="D8" s="67"/>
      <c r="E8" s="67"/>
      <c r="F8" s="67"/>
      <c r="G8" s="67"/>
      <c r="H8" s="67"/>
      <c r="I8" s="68" t="s">
        <v>13</v>
      </c>
      <c r="J8" s="68"/>
      <c r="K8" s="68"/>
      <c r="L8" s="68"/>
      <c r="M8" s="68"/>
      <c r="N8" s="68"/>
      <c r="O8" s="67" t="s">
        <v>14</v>
      </c>
      <c r="P8" s="67"/>
      <c r="Q8" s="67"/>
      <c r="R8" s="67"/>
      <c r="S8" s="67"/>
      <c r="T8" s="67"/>
      <c r="U8" s="67" t="s">
        <v>15</v>
      </c>
    </row>
    <row r="9" spans="1:21" ht="27" customHeight="1" x14ac:dyDescent="0.2">
      <c r="A9" s="54"/>
      <c r="B9" s="54"/>
      <c r="C9" s="48" t="s">
        <v>93</v>
      </c>
      <c r="D9" s="48" t="s">
        <v>98</v>
      </c>
      <c r="E9" s="48" t="s">
        <v>94</v>
      </c>
      <c r="F9" s="48" t="s">
        <v>90</v>
      </c>
      <c r="G9" s="48" t="s">
        <v>91</v>
      </c>
      <c r="H9" s="48" t="s">
        <v>95</v>
      </c>
      <c r="I9" s="48" t="s">
        <v>93</v>
      </c>
      <c r="J9" s="48" t="s">
        <v>98</v>
      </c>
      <c r="K9" s="48" t="s">
        <v>94</v>
      </c>
      <c r="L9" s="48" t="s">
        <v>90</v>
      </c>
      <c r="M9" s="48" t="s">
        <v>91</v>
      </c>
      <c r="N9" s="48" t="s">
        <v>95</v>
      </c>
      <c r="O9" s="48" t="s">
        <v>93</v>
      </c>
      <c r="P9" s="48" t="s">
        <v>98</v>
      </c>
      <c r="Q9" s="48" t="s">
        <v>94</v>
      </c>
      <c r="R9" s="48" t="s">
        <v>90</v>
      </c>
      <c r="S9" s="48" t="s">
        <v>91</v>
      </c>
      <c r="T9" s="48" t="s">
        <v>95</v>
      </c>
      <c r="U9" s="67"/>
    </row>
    <row r="10" spans="1:21" ht="18" customHeight="1" x14ac:dyDescent="0.2">
      <c r="A10" s="14">
        <v>1</v>
      </c>
      <c r="B10" s="14">
        <v>2</v>
      </c>
      <c r="C10" s="15">
        <v>3</v>
      </c>
      <c r="D10" s="14">
        <v>4</v>
      </c>
      <c r="E10" s="15">
        <v>5</v>
      </c>
      <c r="F10" s="14">
        <v>6</v>
      </c>
      <c r="G10" s="15">
        <v>7</v>
      </c>
      <c r="H10" s="14">
        <v>8</v>
      </c>
      <c r="I10" s="15">
        <v>9</v>
      </c>
      <c r="J10" s="14">
        <v>10</v>
      </c>
      <c r="K10" s="15">
        <v>11</v>
      </c>
      <c r="L10" s="14">
        <v>12</v>
      </c>
      <c r="M10" s="15">
        <v>13</v>
      </c>
      <c r="N10" s="14">
        <v>14</v>
      </c>
      <c r="O10" s="15">
        <v>15</v>
      </c>
      <c r="P10" s="14">
        <v>16</v>
      </c>
      <c r="Q10" s="15">
        <v>17</v>
      </c>
      <c r="R10" s="14">
        <v>18</v>
      </c>
      <c r="S10" s="15">
        <v>19</v>
      </c>
      <c r="T10" s="14">
        <v>20</v>
      </c>
      <c r="U10" s="15">
        <v>21</v>
      </c>
    </row>
    <row r="11" spans="1:21" ht="22.5" customHeight="1" x14ac:dyDescent="0.2">
      <c r="A11" s="17">
        <v>810001</v>
      </c>
      <c r="B11" s="18" t="s">
        <v>78</v>
      </c>
      <c r="C11" s="23">
        <v>179225.25</v>
      </c>
      <c r="D11" s="23">
        <v>0</v>
      </c>
      <c r="E11" s="23">
        <v>17459.28</v>
      </c>
      <c r="F11" s="23">
        <v>45920.160000000003</v>
      </c>
      <c r="G11" s="23">
        <v>166415.24</v>
      </c>
      <c r="H11" s="23">
        <v>16482.549999999988</v>
      </c>
      <c r="I11" s="23">
        <v>15255591.609999999</v>
      </c>
      <c r="J11" s="23">
        <v>0</v>
      </c>
      <c r="K11" s="23">
        <v>1571659.26</v>
      </c>
      <c r="L11" s="23">
        <v>4834823</v>
      </c>
      <c r="M11" s="23">
        <v>13770587.77</v>
      </c>
      <c r="N11" s="23">
        <v>1024172.6400000006</v>
      </c>
      <c r="O11" s="23">
        <v>30213.22</v>
      </c>
      <c r="P11" s="23">
        <v>0</v>
      </c>
      <c r="Q11" s="23">
        <v>2054.0300000000002</v>
      </c>
      <c r="R11" s="23">
        <v>3427.26</v>
      </c>
      <c r="S11" s="23">
        <v>9984.84</v>
      </c>
      <c r="T11" s="23">
        <v>689.5099999999984</v>
      </c>
      <c r="U11" s="23">
        <f>SUM(C11:T11)</f>
        <v>36928705.620000005</v>
      </c>
    </row>
    <row r="12" spans="1:21" ht="22.5" customHeight="1" x14ac:dyDescent="0.2">
      <c r="A12" s="17">
        <v>810008</v>
      </c>
      <c r="B12" s="18" t="s">
        <v>79</v>
      </c>
      <c r="C12" s="23">
        <v>327870.12</v>
      </c>
      <c r="D12" s="23">
        <v>0</v>
      </c>
      <c r="E12" s="23">
        <v>12469.5</v>
      </c>
      <c r="F12" s="23">
        <v>331640.59999999998</v>
      </c>
      <c r="G12" s="23">
        <v>437680.55</v>
      </c>
      <c r="H12" s="23">
        <v>27196.909999999974</v>
      </c>
      <c r="I12" s="23">
        <v>7524623.0399999991</v>
      </c>
      <c r="J12" s="23">
        <v>0</v>
      </c>
      <c r="K12" s="23">
        <v>1082646.5900000001</v>
      </c>
      <c r="L12" s="23">
        <v>5466096.4000000004</v>
      </c>
      <c r="M12" s="23">
        <v>8934002.0199999996</v>
      </c>
      <c r="N12" s="23">
        <v>507260.99000000022</v>
      </c>
      <c r="O12" s="23">
        <v>41787.370000000003</v>
      </c>
      <c r="P12" s="23">
        <v>0</v>
      </c>
      <c r="Q12" s="23">
        <v>0</v>
      </c>
      <c r="R12" s="23">
        <v>6344.72</v>
      </c>
      <c r="S12" s="23">
        <v>23122.560000000001</v>
      </c>
      <c r="T12" s="23">
        <v>1689.2699999999932</v>
      </c>
      <c r="U12" s="23">
        <f t="shared" ref="U12:U21" si="0">SUM(C12:T12)</f>
        <v>24724430.639999997</v>
      </c>
    </row>
    <row r="13" spans="1:21" ht="22.5" customHeight="1" x14ac:dyDescent="0.2">
      <c r="A13" s="17">
        <v>810009</v>
      </c>
      <c r="B13" s="18" t="s">
        <v>80</v>
      </c>
      <c r="C13" s="23">
        <v>383548.89</v>
      </c>
      <c r="D13" s="23">
        <v>0</v>
      </c>
      <c r="E13" s="23">
        <v>15176.77</v>
      </c>
      <c r="F13" s="23">
        <v>35093.24</v>
      </c>
      <c r="G13" s="23">
        <v>76075.539999999994</v>
      </c>
      <c r="H13" s="23">
        <v>3451.9600000000064</v>
      </c>
      <c r="I13" s="23">
        <v>5571162.6900000004</v>
      </c>
      <c r="J13" s="23">
        <v>0</v>
      </c>
      <c r="K13" s="23">
        <v>705255.57</v>
      </c>
      <c r="L13" s="23">
        <v>2800413.9</v>
      </c>
      <c r="M13" s="23">
        <v>7902244.9000000004</v>
      </c>
      <c r="N13" s="23">
        <v>285293.41999999806</v>
      </c>
      <c r="O13" s="23">
        <v>33528.33</v>
      </c>
      <c r="P13" s="23">
        <v>0</v>
      </c>
      <c r="Q13" s="23">
        <v>6249.26</v>
      </c>
      <c r="R13" s="23">
        <v>2045.01</v>
      </c>
      <c r="S13" s="23">
        <v>3932.18</v>
      </c>
      <c r="T13" s="23">
        <v>269.38000000000875</v>
      </c>
      <c r="U13" s="23">
        <f t="shared" si="0"/>
        <v>17823741.039999999</v>
      </c>
    </row>
    <row r="14" spans="1:21" ht="22.5" customHeight="1" x14ac:dyDescent="0.2">
      <c r="A14" s="17">
        <v>810017</v>
      </c>
      <c r="B14" s="18" t="s">
        <v>81</v>
      </c>
      <c r="C14" s="23">
        <v>7370623.7400000002</v>
      </c>
      <c r="D14" s="23">
        <v>0</v>
      </c>
      <c r="E14" s="23">
        <v>1485577.92</v>
      </c>
      <c r="F14" s="23">
        <v>1789185.26</v>
      </c>
      <c r="G14" s="23">
        <v>5883667.8099999996</v>
      </c>
      <c r="H14" s="23">
        <v>387143.50999999885</v>
      </c>
      <c r="I14" s="23">
        <v>742526.86</v>
      </c>
      <c r="J14" s="23">
        <v>0</v>
      </c>
      <c r="K14" s="23">
        <v>60484.25</v>
      </c>
      <c r="L14" s="23">
        <v>63864.47</v>
      </c>
      <c r="M14" s="23">
        <v>147282.46</v>
      </c>
      <c r="N14" s="23">
        <v>12805.159999999974</v>
      </c>
      <c r="O14" s="23">
        <v>8729673.8100000005</v>
      </c>
      <c r="P14" s="23">
        <v>0</v>
      </c>
      <c r="Q14" s="23">
        <v>1414527.32</v>
      </c>
      <c r="R14" s="23">
        <v>144445.66000000015</v>
      </c>
      <c r="S14" s="23">
        <v>13203752.77</v>
      </c>
      <c r="T14" s="23">
        <v>641235.64000000246</v>
      </c>
      <c r="U14" s="23">
        <f t="shared" si="0"/>
        <v>42076796.640000001</v>
      </c>
    </row>
    <row r="15" spans="1:21" ht="22.5" customHeight="1" x14ac:dyDescent="0.2">
      <c r="A15" s="17">
        <v>810032</v>
      </c>
      <c r="B15" s="18" t="s">
        <v>82</v>
      </c>
      <c r="C15" s="23">
        <v>11747500.119999999</v>
      </c>
      <c r="D15" s="23">
        <v>0</v>
      </c>
      <c r="E15" s="23">
        <v>2235236.29</v>
      </c>
      <c r="F15" s="23">
        <v>5227679.13</v>
      </c>
      <c r="G15" s="23">
        <v>19512629.460000001</v>
      </c>
      <c r="H15" s="23">
        <v>1680406.2400000133</v>
      </c>
      <c r="I15" s="23">
        <v>55957.86</v>
      </c>
      <c r="J15" s="23">
        <v>0</v>
      </c>
      <c r="K15" s="23">
        <v>10185.01</v>
      </c>
      <c r="L15" s="23">
        <v>103444.66</v>
      </c>
      <c r="M15" s="23">
        <v>199658.3</v>
      </c>
      <c r="N15" s="23">
        <v>24945.170000000013</v>
      </c>
      <c r="O15" s="23">
        <v>62175.4</v>
      </c>
      <c r="P15" s="23">
        <v>0</v>
      </c>
      <c r="Q15" s="23">
        <v>4074</v>
      </c>
      <c r="R15" s="23">
        <v>67147.94</v>
      </c>
      <c r="S15" s="23">
        <v>150386.35</v>
      </c>
      <c r="T15" s="23">
        <v>28190.330000000016</v>
      </c>
      <c r="U15" s="23">
        <f t="shared" si="0"/>
        <v>41109616.259999998</v>
      </c>
    </row>
    <row r="16" spans="1:21" ht="22.5" customHeight="1" x14ac:dyDescent="0.2">
      <c r="A16" s="17">
        <v>810039</v>
      </c>
      <c r="B16" s="18" t="s">
        <v>83</v>
      </c>
      <c r="C16" s="23">
        <v>7259065.2400000002</v>
      </c>
      <c r="D16" s="23">
        <v>0</v>
      </c>
      <c r="E16" s="23">
        <v>1435009.7</v>
      </c>
      <c r="F16" s="23">
        <v>1142114.9900000002</v>
      </c>
      <c r="G16" s="23">
        <v>11091765.24</v>
      </c>
      <c r="H16" s="23">
        <v>832148.39000000246</v>
      </c>
      <c r="I16" s="23">
        <v>12757.66</v>
      </c>
      <c r="J16" s="23">
        <v>0</v>
      </c>
      <c r="K16" s="23">
        <v>4082.42</v>
      </c>
      <c r="L16" s="23">
        <v>1448.33</v>
      </c>
      <c r="M16" s="23">
        <v>4235.2700000000004</v>
      </c>
      <c r="N16" s="23">
        <v>528.44000000000233</v>
      </c>
      <c r="O16" s="23">
        <v>191364.87</v>
      </c>
      <c r="P16" s="23">
        <v>0</v>
      </c>
      <c r="Q16" s="23">
        <v>121452.03</v>
      </c>
      <c r="R16" s="23">
        <v>82333.5</v>
      </c>
      <c r="S16" s="23">
        <v>381434.62</v>
      </c>
      <c r="T16" s="23">
        <v>54389.020000000019</v>
      </c>
      <c r="U16" s="23">
        <f t="shared" si="0"/>
        <v>22614129.720000006</v>
      </c>
    </row>
    <row r="17" spans="1:21" ht="22.5" customHeight="1" x14ac:dyDescent="0.2">
      <c r="A17" s="17">
        <v>810040</v>
      </c>
      <c r="B17" s="18" t="s">
        <v>84</v>
      </c>
      <c r="C17" s="23">
        <v>4169699.39</v>
      </c>
      <c r="D17" s="23">
        <v>0</v>
      </c>
      <c r="E17" s="23">
        <v>378302.51</v>
      </c>
      <c r="F17" s="23">
        <v>1152650.07</v>
      </c>
      <c r="G17" s="23">
        <v>4984245.2</v>
      </c>
      <c r="H17" s="23">
        <v>244619.23000000138</v>
      </c>
      <c r="I17" s="23">
        <v>6168.36</v>
      </c>
      <c r="J17" s="23">
        <v>0</v>
      </c>
      <c r="K17" s="23">
        <v>0</v>
      </c>
      <c r="L17" s="23">
        <v>1400.84</v>
      </c>
      <c r="M17" s="23">
        <v>8184.96</v>
      </c>
      <c r="N17" s="23">
        <v>534.24000000000069</v>
      </c>
      <c r="O17" s="23">
        <v>21589.24</v>
      </c>
      <c r="P17" s="23">
        <v>0</v>
      </c>
      <c r="Q17" s="23">
        <v>4289.71</v>
      </c>
      <c r="R17" s="23">
        <v>4930.59</v>
      </c>
      <c r="S17" s="23">
        <v>14132.66</v>
      </c>
      <c r="T17" s="23">
        <v>665.3199999999888</v>
      </c>
      <c r="U17" s="23">
        <f t="shared" si="0"/>
        <v>10991412.320000004</v>
      </c>
    </row>
    <row r="18" spans="1:21" ht="22.5" customHeight="1" x14ac:dyDescent="0.2">
      <c r="A18" s="17">
        <v>810058</v>
      </c>
      <c r="B18" s="18" t="s">
        <v>85</v>
      </c>
      <c r="C18" s="23">
        <v>1643004.63</v>
      </c>
      <c r="D18" s="23">
        <v>0</v>
      </c>
      <c r="E18" s="23">
        <v>249321.31</v>
      </c>
      <c r="F18" s="23">
        <v>1086655.47</v>
      </c>
      <c r="G18" s="23">
        <v>2033753.44</v>
      </c>
      <c r="H18" s="23">
        <v>118263.06999999983</v>
      </c>
      <c r="I18" s="23">
        <v>10875862.4</v>
      </c>
      <c r="J18" s="23">
        <v>0</v>
      </c>
      <c r="K18" s="23">
        <v>838740.16</v>
      </c>
      <c r="L18" s="23">
        <v>6049038.3899999997</v>
      </c>
      <c r="M18" s="23">
        <v>14456877.199999999</v>
      </c>
      <c r="N18" s="23">
        <v>623164.64999999851</v>
      </c>
      <c r="O18" s="23">
        <v>421683.7</v>
      </c>
      <c r="P18" s="23">
        <v>0</v>
      </c>
      <c r="Q18" s="23">
        <v>68639.070000000007</v>
      </c>
      <c r="R18" s="23">
        <v>266860.74</v>
      </c>
      <c r="S18" s="23">
        <v>438645.94</v>
      </c>
      <c r="T18" s="23">
        <v>28507.02999999997</v>
      </c>
      <c r="U18" s="23">
        <f t="shared" si="0"/>
        <v>39199017.200000003</v>
      </c>
    </row>
    <row r="19" spans="1:21" ht="22.5" customHeight="1" x14ac:dyDescent="0.2">
      <c r="A19" s="17">
        <v>810062</v>
      </c>
      <c r="B19" s="18" t="s">
        <v>86</v>
      </c>
      <c r="C19" s="23">
        <v>1665654.64</v>
      </c>
      <c r="D19" s="23">
        <v>2370967.7200000002</v>
      </c>
      <c r="E19" s="23">
        <v>207985.06</v>
      </c>
      <c r="F19" s="23">
        <v>581704.15999999992</v>
      </c>
      <c r="G19" s="23">
        <v>2488098.4699999997</v>
      </c>
      <c r="H19" s="23">
        <v>247804.24000000022</v>
      </c>
      <c r="I19" s="23">
        <v>1426571.33</v>
      </c>
      <c r="J19" s="23">
        <v>2851871.55</v>
      </c>
      <c r="K19" s="23">
        <v>502492.79</v>
      </c>
      <c r="L19" s="23">
        <v>1519099.14</v>
      </c>
      <c r="M19" s="23">
        <v>2009009.11</v>
      </c>
      <c r="N19" s="23">
        <v>306334.66000000038</v>
      </c>
      <c r="O19" s="23">
        <v>21798.639999999999</v>
      </c>
      <c r="P19" s="23">
        <v>0</v>
      </c>
      <c r="Q19" s="23">
        <v>0</v>
      </c>
      <c r="R19" s="23">
        <v>6689.87</v>
      </c>
      <c r="S19" s="23">
        <v>11194.9</v>
      </c>
      <c r="T19" s="23">
        <v>4578.1300000000028</v>
      </c>
      <c r="U19" s="23">
        <f t="shared" si="0"/>
        <v>16221854.410000002</v>
      </c>
    </row>
    <row r="20" spans="1:21" ht="22.5" customHeight="1" x14ac:dyDescent="0.2">
      <c r="A20" s="17">
        <v>810073</v>
      </c>
      <c r="B20" s="18" t="s">
        <v>87</v>
      </c>
      <c r="C20" s="23">
        <v>3434949.1799999997</v>
      </c>
      <c r="D20" s="23">
        <v>0</v>
      </c>
      <c r="E20" s="23">
        <v>203416.83</v>
      </c>
      <c r="F20" s="23">
        <v>1338851.19</v>
      </c>
      <c r="G20" s="23">
        <v>4933406.5299999993</v>
      </c>
      <c r="H20" s="23">
        <v>517145.30000000075</v>
      </c>
      <c r="I20" s="23">
        <v>27269.47</v>
      </c>
      <c r="J20" s="23">
        <v>0</v>
      </c>
      <c r="K20" s="23">
        <v>3731.84</v>
      </c>
      <c r="L20" s="23">
        <v>13014.24</v>
      </c>
      <c r="M20" s="23">
        <v>18018.509999999998</v>
      </c>
      <c r="N20" s="23">
        <v>5952.5500000000065</v>
      </c>
      <c r="O20" s="23">
        <v>21815.58</v>
      </c>
      <c r="P20" s="23">
        <v>0</v>
      </c>
      <c r="Q20" s="23">
        <v>3731.84</v>
      </c>
      <c r="R20" s="23">
        <v>2627.27</v>
      </c>
      <c r="S20" s="23">
        <v>7462.92</v>
      </c>
      <c r="T20" s="23">
        <v>1367.7600000000002</v>
      </c>
      <c r="U20" s="23">
        <f t="shared" si="0"/>
        <v>10532761.01</v>
      </c>
    </row>
    <row r="21" spans="1:21" ht="22.5" customHeight="1" x14ac:dyDescent="0.2">
      <c r="A21" s="17">
        <v>810157</v>
      </c>
      <c r="B21" s="18" t="s">
        <v>88</v>
      </c>
      <c r="C21" s="23">
        <v>5428111.1500000004</v>
      </c>
      <c r="D21" s="23">
        <v>0</v>
      </c>
      <c r="E21" s="23">
        <v>715821.59</v>
      </c>
      <c r="F21" s="23">
        <v>4244128.1500000004</v>
      </c>
      <c r="G21" s="23">
        <v>13827918.02</v>
      </c>
      <c r="H21" s="23">
        <v>212409.87000000291</v>
      </c>
      <c r="I21" s="23">
        <v>62210.17</v>
      </c>
      <c r="J21" s="23">
        <v>0</v>
      </c>
      <c r="K21" s="23">
        <v>4371.43</v>
      </c>
      <c r="L21" s="23">
        <v>69367.649999999994</v>
      </c>
      <c r="M21" s="23">
        <v>162327.65</v>
      </c>
      <c r="N21" s="23">
        <v>1488.0800000000745</v>
      </c>
      <c r="O21" s="23">
        <v>41473.449999999997</v>
      </c>
      <c r="P21" s="23">
        <v>0</v>
      </c>
      <c r="Q21" s="23">
        <v>4371.43</v>
      </c>
      <c r="R21" s="23">
        <v>1925.4</v>
      </c>
      <c r="S21" s="23">
        <v>4489.59</v>
      </c>
      <c r="T21" s="23">
        <v>158.05000000000109</v>
      </c>
      <c r="U21" s="23">
        <f t="shared" si="0"/>
        <v>24780571.679999996</v>
      </c>
    </row>
    <row r="22" spans="1:21" ht="27.75" customHeight="1" x14ac:dyDescent="0.2">
      <c r="A22" s="63" t="s">
        <v>49</v>
      </c>
      <c r="B22" s="64"/>
      <c r="C22" s="27">
        <f>SUM(C11:C21)</f>
        <v>43609252.349999994</v>
      </c>
      <c r="D22" s="27">
        <f>SUM(D11:D21)</f>
        <v>2370967.7200000002</v>
      </c>
      <c r="E22" s="27">
        <f t="shared" ref="E22:U22" si="1">SUM(E11:E21)</f>
        <v>6955776.7599999988</v>
      </c>
      <c r="F22" s="27">
        <f t="shared" si="1"/>
        <v>16975622.420000002</v>
      </c>
      <c r="G22" s="27">
        <f t="shared" si="1"/>
        <v>65435655.5</v>
      </c>
      <c r="H22" s="27">
        <f t="shared" si="1"/>
        <v>4287071.27000002</v>
      </c>
      <c r="I22" s="27">
        <f t="shared" si="1"/>
        <v>41560701.449999996</v>
      </c>
      <c r="J22" s="27">
        <f t="shared" si="1"/>
        <v>2851871.55</v>
      </c>
      <c r="K22" s="27">
        <f t="shared" si="1"/>
        <v>4783649.3199999994</v>
      </c>
      <c r="L22" s="27">
        <f t="shared" si="1"/>
        <v>20922011.02</v>
      </c>
      <c r="M22" s="27">
        <f t="shared" si="1"/>
        <v>47612428.149999991</v>
      </c>
      <c r="N22" s="27">
        <f t="shared" si="1"/>
        <v>2792479.9999999972</v>
      </c>
      <c r="O22" s="27">
        <f t="shared" si="1"/>
        <v>9617103.6099999994</v>
      </c>
      <c r="P22" s="27">
        <f t="shared" si="1"/>
        <v>0</v>
      </c>
      <c r="Q22" s="27">
        <f t="shared" si="1"/>
        <v>1629388.6900000002</v>
      </c>
      <c r="R22" s="27">
        <f t="shared" si="1"/>
        <v>588777.9600000002</v>
      </c>
      <c r="S22" s="27">
        <f t="shared" si="1"/>
        <v>14248539.329999998</v>
      </c>
      <c r="T22" s="27">
        <f t="shared" si="1"/>
        <v>761739.44000000239</v>
      </c>
      <c r="U22" s="27">
        <f t="shared" si="1"/>
        <v>287003036.53999996</v>
      </c>
    </row>
    <row r="24" spans="1:21" s="28" customFormat="1" ht="15" customHeight="1" x14ac:dyDescent="0.2">
      <c r="A24" s="65" t="s">
        <v>51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</row>
    <row r="25" spans="1:21" s="28" customFormat="1" ht="57.75" customHeight="1" x14ac:dyDescent="0.3">
      <c r="A25" s="51" t="s">
        <v>52</v>
      </c>
      <c r="B25" s="51"/>
      <c r="C25" s="51"/>
      <c r="D25" s="47"/>
      <c r="E25" s="47"/>
      <c r="F25" s="46"/>
      <c r="G25" s="46"/>
      <c r="H25" s="46"/>
      <c r="I25" s="43"/>
      <c r="J25" s="43"/>
      <c r="K25" s="45"/>
      <c r="L25" s="45"/>
      <c r="M25" s="45"/>
      <c r="N25" s="45"/>
      <c r="O25" s="47"/>
      <c r="P25" s="47"/>
      <c r="Q25" s="47"/>
      <c r="R25" s="47"/>
      <c r="S25" s="47"/>
      <c r="T25" s="44" t="s">
        <v>53</v>
      </c>
      <c r="U25" s="45"/>
    </row>
    <row r="26" spans="1:21" s="28" customFormat="1" ht="15.75" customHeight="1" x14ac:dyDescent="0.3">
      <c r="B26" s="47"/>
      <c r="C26" s="47"/>
      <c r="D26" s="47"/>
      <c r="E26" s="47"/>
      <c r="F26" s="46"/>
      <c r="G26" s="46"/>
      <c r="H26" s="46"/>
      <c r="I26" s="43"/>
      <c r="J26" s="43"/>
      <c r="K26" s="47"/>
      <c r="L26" s="47"/>
      <c r="M26" s="47"/>
      <c r="N26" s="47"/>
      <c r="O26" s="47"/>
      <c r="P26" s="47"/>
      <c r="Q26" s="47"/>
      <c r="R26" s="47"/>
      <c r="S26" s="47"/>
      <c r="T26" s="44"/>
      <c r="U26" s="47"/>
    </row>
    <row r="27" spans="1:21" s="28" customFormat="1" ht="75" customHeight="1" x14ac:dyDescent="0.3">
      <c r="A27" s="51" t="s">
        <v>54</v>
      </c>
      <c r="B27" s="51"/>
      <c r="C27" s="51"/>
      <c r="D27" s="47"/>
      <c r="E27" s="47"/>
      <c r="F27" s="47"/>
      <c r="G27" s="47"/>
      <c r="H27" s="45"/>
      <c r="I27" s="43"/>
      <c r="J27" s="43"/>
      <c r="K27" s="45"/>
      <c r="L27" s="45"/>
      <c r="M27" s="45"/>
      <c r="N27" s="45"/>
      <c r="O27" s="47"/>
      <c r="P27" s="47"/>
      <c r="Q27" s="47"/>
      <c r="R27" s="47"/>
      <c r="S27" s="47"/>
      <c r="T27" s="44" t="s">
        <v>55</v>
      </c>
      <c r="U27" s="45"/>
    </row>
    <row r="28" spans="1:21" s="28" customFormat="1" ht="15.75" customHeight="1" x14ac:dyDescent="0.3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4"/>
      <c r="U28" s="47"/>
    </row>
    <row r="29" spans="1:21" s="28" customFormat="1" ht="75" customHeight="1" x14ac:dyDescent="0.3">
      <c r="A29" s="51" t="s">
        <v>56</v>
      </c>
      <c r="B29" s="51"/>
      <c r="C29" s="51"/>
      <c r="D29" s="47"/>
      <c r="E29" s="47"/>
      <c r="F29" s="47"/>
      <c r="G29" s="47"/>
      <c r="H29" s="45"/>
      <c r="I29" s="45"/>
      <c r="J29" s="45"/>
      <c r="K29" s="45"/>
      <c r="L29" s="45"/>
      <c r="M29" s="45"/>
      <c r="N29" s="45"/>
      <c r="O29" s="47"/>
      <c r="P29" s="47"/>
      <c r="Q29" s="47"/>
      <c r="R29" s="47"/>
      <c r="S29" s="47"/>
      <c r="T29" s="44" t="s">
        <v>57</v>
      </c>
      <c r="U29" s="45"/>
    </row>
    <row r="30" spans="1:21" s="28" customFormat="1" ht="15.75" customHeight="1" x14ac:dyDescent="0.3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4"/>
      <c r="U30" s="47"/>
    </row>
    <row r="31" spans="1:21" s="28" customFormat="1" ht="75" customHeight="1" x14ac:dyDescent="0.3">
      <c r="A31" s="51" t="s">
        <v>58</v>
      </c>
      <c r="B31" s="51"/>
      <c r="C31" s="51"/>
      <c r="D31" s="47"/>
      <c r="E31" s="47"/>
      <c r="F31" s="47"/>
      <c r="G31" s="47"/>
      <c r="H31" s="45"/>
      <c r="I31" s="45"/>
      <c r="J31" s="45"/>
      <c r="K31" s="45"/>
      <c r="L31" s="45"/>
      <c r="M31" s="45"/>
      <c r="N31" s="45"/>
      <c r="O31" s="47"/>
      <c r="P31" s="47"/>
      <c r="Q31" s="47"/>
      <c r="R31" s="47"/>
      <c r="S31" s="47"/>
      <c r="T31" s="44" t="s">
        <v>59</v>
      </c>
      <c r="U31" s="45"/>
    </row>
    <row r="32" spans="1:21" s="28" customFormat="1" ht="15.75" customHeight="1" x14ac:dyDescent="0.3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4"/>
      <c r="U32" s="47"/>
    </row>
    <row r="33" spans="1:21" s="28" customFormat="1" ht="75" customHeight="1" x14ac:dyDescent="0.3">
      <c r="A33" s="51" t="s">
        <v>60</v>
      </c>
      <c r="B33" s="51"/>
      <c r="C33" s="51"/>
      <c r="D33" s="47"/>
      <c r="E33" s="47"/>
      <c r="F33" s="47"/>
      <c r="G33" s="47"/>
      <c r="H33" s="45"/>
      <c r="I33" s="45"/>
      <c r="J33" s="45"/>
      <c r="K33" s="45"/>
      <c r="L33" s="45"/>
      <c r="M33" s="45"/>
      <c r="N33" s="45"/>
      <c r="O33" s="47"/>
      <c r="P33" s="47"/>
      <c r="Q33" s="47"/>
      <c r="R33" s="47"/>
      <c r="S33" s="47"/>
      <c r="T33" s="44" t="s">
        <v>61</v>
      </c>
      <c r="U33" s="45"/>
    </row>
    <row r="34" spans="1:21" s="28" customFormat="1" ht="15.75" customHeight="1" x14ac:dyDescent="0.3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4"/>
      <c r="U34" s="47"/>
    </row>
    <row r="35" spans="1:21" s="28" customFormat="1" ht="75" customHeight="1" x14ac:dyDescent="0.3">
      <c r="A35" s="51" t="s">
        <v>62</v>
      </c>
      <c r="B35" s="51"/>
      <c r="C35" s="51"/>
      <c r="D35" s="47"/>
      <c r="E35" s="47"/>
      <c r="F35" s="47"/>
      <c r="G35" s="47"/>
      <c r="H35" s="45"/>
      <c r="I35" s="45"/>
      <c r="J35" s="45"/>
      <c r="K35" s="45"/>
      <c r="L35" s="45"/>
      <c r="M35" s="45"/>
      <c r="N35" s="45"/>
      <c r="O35" s="47"/>
      <c r="P35" s="47"/>
      <c r="Q35" s="47"/>
      <c r="R35" s="47"/>
      <c r="S35" s="47"/>
      <c r="T35" s="44" t="s">
        <v>63</v>
      </c>
      <c r="U35" s="45"/>
    </row>
    <row r="36" spans="1:21" s="28" customFormat="1" ht="15.75" customHeight="1" x14ac:dyDescent="0.3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4"/>
      <c r="U36" s="47"/>
    </row>
    <row r="37" spans="1:21" s="28" customFormat="1" ht="75" customHeight="1" x14ac:dyDescent="0.3">
      <c r="A37" s="51" t="s">
        <v>64</v>
      </c>
      <c r="B37" s="51"/>
      <c r="C37" s="51"/>
      <c r="D37" s="47"/>
      <c r="E37" s="47"/>
      <c r="F37" s="47"/>
      <c r="G37" s="47"/>
      <c r="H37" s="45"/>
      <c r="I37" s="45"/>
      <c r="J37" s="45"/>
      <c r="K37" s="45"/>
      <c r="L37" s="45"/>
      <c r="M37" s="45"/>
      <c r="N37" s="45"/>
      <c r="O37" s="47"/>
      <c r="P37" s="47"/>
      <c r="Q37" s="47"/>
      <c r="R37" s="47"/>
      <c r="S37" s="47"/>
      <c r="T37" s="44" t="s">
        <v>65</v>
      </c>
      <c r="U37" s="45"/>
    </row>
    <row r="38" spans="1:21" s="28" customFormat="1" ht="15.75" customHeight="1" x14ac:dyDescent="0.3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4"/>
      <c r="U38" s="47"/>
    </row>
    <row r="39" spans="1:21" s="28" customFormat="1" ht="75" customHeight="1" x14ac:dyDescent="0.3">
      <c r="A39" s="51" t="s">
        <v>66</v>
      </c>
      <c r="B39" s="51"/>
      <c r="C39" s="51"/>
      <c r="D39" s="47"/>
      <c r="E39" s="47"/>
      <c r="F39" s="47"/>
      <c r="G39" s="47"/>
      <c r="H39" s="45"/>
      <c r="I39" s="45"/>
      <c r="J39" s="45"/>
      <c r="K39" s="45"/>
      <c r="L39" s="45"/>
      <c r="M39" s="45"/>
      <c r="N39" s="45"/>
      <c r="O39" s="47"/>
      <c r="P39" s="47"/>
      <c r="Q39" s="47"/>
      <c r="R39" s="47"/>
      <c r="S39" s="47"/>
      <c r="T39" s="44" t="s">
        <v>67</v>
      </c>
      <c r="U39" s="45"/>
    </row>
    <row r="40" spans="1:21" s="28" customFormat="1" ht="15.75" customHeight="1" x14ac:dyDescent="0.3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4"/>
      <c r="U40" s="47"/>
    </row>
    <row r="41" spans="1:21" s="28" customFormat="1" ht="75" customHeight="1" x14ac:dyDescent="0.3">
      <c r="A41" s="51" t="s">
        <v>68</v>
      </c>
      <c r="B41" s="51"/>
      <c r="C41" s="51"/>
      <c r="D41" s="47"/>
      <c r="E41" s="47"/>
      <c r="F41" s="47"/>
      <c r="G41" s="47"/>
      <c r="H41" s="45"/>
      <c r="I41" s="45"/>
      <c r="J41" s="45"/>
      <c r="K41" s="45"/>
      <c r="L41" s="45"/>
      <c r="M41" s="45"/>
      <c r="N41" s="45"/>
      <c r="O41" s="47"/>
      <c r="P41" s="47"/>
      <c r="Q41" s="47"/>
      <c r="R41" s="47"/>
      <c r="S41" s="47"/>
      <c r="T41" s="44" t="s">
        <v>69</v>
      </c>
      <c r="U41" s="45"/>
    </row>
    <row r="42" spans="1:21" s="28" customFormat="1" ht="15.75" customHeight="1" x14ac:dyDescent="0.3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4"/>
      <c r="U42" s="47"/>
    </row>
    <row r="43" spans="1:21" s="28" customFormat="1" ht="75" customHeight="1" x14ac:dyDescent="0.3">
      <c r="A43" s="51" t="s">
        <v>70</v>
      </c>
      <c r="B43" s="51"/>
      <c r="C43" s="51"/>
      <c r="D43" s="47"/>
      <c r="E43" s="47"/>
      <c r="F43" s="47"/>
      <c r="G43" s="47"/>
      <c r="H43" s="45"/>
      <c r="I43" s="45"/>
      <c r="J43" s="45"/>
      <c r="K43" s="45"/>
      <c r="L43" s="45"/>
      <c r="M43" s="45"/>
      <c r="N43" s="45"/>
      <c r="O43" s="47"/>
      <c r="P43" s="47"/>
      <c r="Q43" s="47"/>
      <c r="R43" s="47"/>
      <c r="S43" s="47"/>
      <c r="T43" s="44" t="s">
        <v>71</v>
      </c>
      <c r="U43" s="45"/>
    </row>
    <row r="44" spans="1:21" s="28" customFormat="1" ht="15.75" customHeight="1" x14ac:dyDescent="0.3"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4"/>
      <c r="U44" s="47"/>
    </row>
    <row r="45" spans="1:21" s="28" customFormat="1" ht="75" customHeight="1" x14ac:dyDescent="0.3">
      <c r="A45" s="51" t="s">
        <v>72</v>
      </c>
      <c r="B45" s="51"/>
      <c r="C45" s="51"/>
      <c r="D45" s="47"/>
      <c r="E45" s="47"/>
      <c r="F45" s="47"/>
      <c r="G45" s="47"/>
      <c r="H45" s="45"/>
      <c r="I45" s="45"/>
      <c r="J45" s="45"/>
      <c r="K45" s="45"/>
      <c r="L45" s="45"/>
      <c r="M45" s="45"/>
      <c r="N45" s="45"/>
      <c r="O45" s="47"/>
      <c r="P45" s="47"/>
      <c r="Q45" s="47"/>
      <c r="R45" s="47"/>
      <c r="S45" s="47"/>
      <c r="T45" s="44" t="s">
        <v>73</v>
      </c>
      <c r="U45" s="45"/>
    </row>
    <row r="46" spans="1:21" s="28" customFormat="1" ht="15.75" customHeight="1" x14ac:dyDescent="0.3"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4"/>
      <c r="U46" s="47"/>
    </row>
    <row r="47" spans="1:21" s="28" customFormat="1" ht="75" customHeight="1" x14ac:dyDescent="0.3">
      <c r="A47" s="51" t="s">
        <v>74</v>
      </c>
      <c r="B47" s="51"/>
      <c r="C47" s="51"/>
      <c r="D47" s="47"/>
      <c r="E47" s="47"/>
      <c r="F47" s="47"/>
      <c r="G47" s="47"/>
      <c r="H47" s="45"/>
      <c r="I47" s="45"/>
      <c r="J47" s="45"/>
      <c r="K47" s="45"/>
      <c r="L47" s="45"/>
      <c r="M47" s="45"/>
      <c r="N47" s="45"/>
      <c r="O47" s="47"/>
      <c r="P47" s="47"/>
      <c r="Q47" s="47"/>
      <c r="R47" s="47"/>
      <c r="S47" s="47"/>
      <c r="T47" s="44" t="s">
        <v>75</v>
      </c>
      <c r="U47" s="45"/>
    </row>
  </sheetData>
  <autoFilter ref="A9:U22" xr:uid="{00000000-0009-0000-0000-00000D000000}"/>
  <mergeCells count="21">
    <mergeCell ref="A47:C47"/>
    <mergeCell ref="A25:C25"/>
    <mergeCell ref="A27:C27"/>
    <mergeCell ref="A29:C29"/>
    <mergeCell ref="A31:C31"/>
    <mergeCell ref="A33:C33"/>
    <mergeCell ref="A35:C35"/>
    <mergeCell ref="A37:C37"/>
    <mergeCell ref="A39:C39"/>
    <mergeCell ref="A41:C41"/>
    <mergeCell ref="A43:C43"/>
    <mergeCell ref="A45:C45"/>
    <mergeCell ref="A22:B22"/>
    <mergeCell ref="A24:U24"/>
    <mergeCell ref="A6:U6"/>
    <mergeCell ref="A8:A9"/>
    <mergeCell ref="B8:B9"/>
    <mergeCell ref="C8:H8"/>
    <mergeCell ref="I8:N8"/>
    <mergeCell ref="O8:T8"/>
    <mergeCell ref="U8:U9"/>
  </mergeCells>
  <conditionalFormatting sqref="I8:M8 O8:S8 U8 C8:G9">
    <cfRule type="cellIs" dxfId="13" priority="14" operator="lessThan">
      <formula>0</formula>
    </cfRule>
  </conditionalFormatting>
  <conditionalFormatting sqref="A47 A46:S46 A45 A44:S44 A43 A42:S42 A40:S40 A39 A38:S38 A37 A32:U32 T31:U31 A31 A30:U30 T29:U29 A29 A28:U28 T27:U27 A27 A26:E26 T25:U25 A25 U37:U40 U42:U47 K26:U26">
    <cfRule type="cellIs" dxfId="12" priority="17" operator="lessThan">
      <formula>0</formula>
    </cfRule>
  </conditionalFormatting>
  <conditionalFormatting sqref="A36:S36 A35 A34:S34 A33">
    <cfRule type="cellIs" dxfId="11" priority="16" operator="lessThan">
      <formula>0</formula>
    </cfRule>
  </conditionalFormatting>
  <conditionalFormatting sqref="U41 A41">
    <cfRule type="cellIs" dxfId="10" priority="15" operator="lessThan">
      <formula>0</formula>
    </cfRule>
  </conditionalFormatting>
  <conditionalFormatting sqref="O1:U3">
    <cfRule type="cellIs" dxfId="9" priority="13" operator="lessThan">
      <formula>0</formula>
    </cfRule>
  </conditionalFormatting>
  <conditionalFormatting sqref="U4">
    <cfRule type="cellIs" dxfId="8" priority="12" operator="lessThan">
      <formula>0</formula>
    </cfRule>
  </conditionalFormatting>
  <conditionalFormatting sqref="T42:T47 T25:T40">
    <cfRule type="cellIs" dxfId="7" priority="11" operator="lessThan">
      <formula>0</formula>
    </cfRule>
  </conditionalFormatting>
  <conditionalFormatting sqref="T41:T44">
    <cfRule type="cellIs" dxfId="6" priority="10" operator="lessThan">
      <formula>0</formula>
    </cfRule>
  </conditionalFormatting>
  <conditionalFormatting sqref="T33:T36">
    <cfRule type="cellIs" dxfId="5" priority="9" operator="lessThan">
      <formula>0</formula>
    </cfRule>
  </conditionalFormatting>
  <conditionalFormatting sqref="T41">
    <cfRule type="cellIs" dxfId="4" priority="8" operator="lessThan">
      <formula>0</formula>
    </cfRule>
  </conditionalFormatting>
  <conditionalFormatting sqref="A11:B21">
    <cfRule type="cellIs" dxfId="3" priority="7" operator="lessThan">
      <formula>0</formula>
    </cfRule>
  </conditionalFormatting>
  <conditionalFormatting sqref="I9:M9">
    <cfRule type="cellIs" dxfId="2" priority="6" operator="lessThan">
      <formula>0</formula>
    </cfRule>
  </conditionalFormatting>
  <conditionalFormatting sqref="O9:S9">
    <cfRule type="cellIs" dxfId="1" priority="5" operator="lessThan">
      <formula>0</formula>
    </cfRule>
  </conditionalFormatting>
  <conditionalFormatting sqref="C11:U21">
    <cfRule type="cellIs" dxfId="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2" fitToHeight="2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АПП (2)'!Заголовки_для_печати</vt:lpstr>
      <vt:lpstr>'Подушевое ПП'!Заголовки_для_печати</vt:lpstr>
      <vt:lpstr>'Подушевое ПП (2)'!Заголовки_для_печати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2020-03-30T04:10:18Z</cp:lastPrinted>
  <dcterms:created xsi:type="dcterms:W3CDTF">2020-03-27T12:31:14Z</dcterms:created>
  <dcterms:modified xsi:type="dcterms:W3CDTF">2020-03-30T08:05:03Z</dcterms:modified>
</cp:coreProperties>
</file>